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XDCS 26-30_2026\14.6 CS_Sau hop UB\14.6.TRình UB\Tài liệu kèm theo\"/>
    </mc:Choice>
  </mc:AlternateContent>
  <xr:revisionPtr revIDLastSave="0" documentId="13_ncr:1_{7EC24AAB-3B2B-4A24-A387-5707B789FBE3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Kangatang" sheetId="4" state="veryHidden" r:id="rId1"/>
    <sheet name="PL5 Dự toán. PA1" sheetId="16" r:id="rId2"/>
    <sheet name="PL5 Dự toán. PA2" sheetId="12" r:id="rId3"/>
  </sheets>
  <definedNames>
    <definedName name="_xlnm.Print_Titles" localSheetId="1">'PL5 Dự toán. PA1'!$5:$6</definedName>
    <definedName name="_xlnm.Print_Titles" localSheetId="2">'PL5 Dự toán. PA2'!$5:$6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6" i="16" l="1"/>
  <c r="L46" i="16"/>
  <c r="J46" i="16"/>
  <c r="H46" i="16"/>
  <c r="N48" i="16"/>
  <c r="L48" i="16"/>
  <c r="J48" i="16"/>
  <c r="H48" i="16"/>
  <c r="N45" i="16"/>
  <c r="L45" i="16"/>
  <c r="J45" i="16"/>
  <c r="H45" i="16"/>
  <c r="F46" i="16"/>
  <c r="F45" i="16"/>
  <c r="F48" i="16"/>
  <c r="O47" i="16"/>
  <c r="O44" i="16"/>
  <c r="P44" i="16"/>
  <c r="N43" i="16"/>
  <c r="L43" i="16"/>
  <c r="J43" i="16"/>
  <c r="H43" i="16"/>
  <c r="F43" i="16"/>
  <c r="O42" i="16"/>
  <c r="O41" i="16"/>
  <c r="N39" i="16"/>
  <c r="L39" i="16"/>
  <c r="N38" i="16"/>
  <c r="L38" i="16"/>
  <c r="J38" i="16"/>
  <c r="H38" i="16"/>
  <c r="N37" i="16"/>
  <c r="L37" i="16"/>
  <c r="J37" i="16"/>
  <c r="N36" i="16"/>
  <c r="L36" i="16"/>
  <c r="J36" i="16"/>
  <c r="H36" i="16"/>
  <c r="F36" i="16"/>
  <c r="O35" i="16"/>
  <c r="N34" i="16"/>
  <c r="L34" i="16"/>
  <c r="P33" i="16"/>
  <c r="O33" i="16"/>
  <c r="P31" i="16"/>
  <c r="O31" i="16"/>
  <c r="N31" i="16"/>
  <c r="L31" i="16"/>
  <c r="J31" i="16"/>
  <c r="H31" i="16"/>
  <c r="F31" i="16"/>
  <c r="O30" i="16"/>
  <c r="O29" i="16"/>
  <c r="F28" i="16"/>
  <c r="F27" i="16"/>
  <c r="N26" i="16"/>
  <c r="L26" i="16"/>
  <c r="J26" i="16"/>
  <c r="H26" i="16"/>
  <c r="F26" i="16"/>
  <c r="O25" i="16"/>
  <c r="N24" i="16"/>
  <c r="L24" i="16"/>
  <c r="J24" i="16"/>
  <c r="H24" i="16"/>
  <c r="O23" i="16"/>
  <c r="O22" i="16"/>
  <c r="O21" i="16"/>
  <c r="N21" i="16"/>
  <c r="M21" i="16"/>
  <c r="L21" i="16"/>
  <c r="K21" i="16"/>
  <c r="J21" i="16"/>
  <c r="I21" i="16"/>
  <c r="H21" i="16"/>
  <c r="G21" i="16"/>
  <c r="F21" i="16"/>
  <c r="N20" i="16"/>
  <c r="L20" i="16"/>
  <c r="J20" i="16"/>
  <c r="H20" i="16"/>
  <c r="F20" i="16"/>
  <c r="N19" i="16"/>
  <c r="L19" i="16"/>
  <c r="J19" i="16"/>
  <c r="H19" i="16"/>
  <c r="F19" i="16"/>
  <c r="N18" i="16"/>
  <c r="M18" i="16"/>
  <c r="L18" i="16"/>
  <c r="K18" i="16"/>
  <c r="J18" i="16"/>
  <c r="I18" i="16"/>
  <c r="H18" i="16"/>
  <c r="G18" i="16"/>
  <c r="F18" i="16"/>
  <c r="N17" i="16"/>
  <c r="L17" i="16"/>
  <c r="J17" i="16"/>
  <c r="H17" i="16"/>
  <c r="N16" i="16"/>
  <c r="L16" i="16"/>
  <c r="J16" i="16"/>
  <c r="H16" i="16"/>
  <c r="N15" i="16"/>
  <c r="L15" i="16"/>
  <c r="J15" i="16"/>
  <c r="H15" i="16"/>
  <c r="F15" i="16"/>
  <c r="N13" i="16"/>
  <c r="L13" i="16"/>
  <c r="J13" i="16"/>
  <c r="H13" i="16"/>
  <c r="F13" i="16"/>
  <c r="O12" i="16"/>
  <c r="N11" i="16"/>
  <c r="L11" i="16"/>
  <c r="J11" i="16"/>
  <c r="H11" i="16"/>
  <c r="N10" i="16"/>
  <c r="L10" i="16"/>
  <c r="J10" i="16"/>
  <c r="H10" i="16"/>
  <c r="F10" i="16"/>
  <c r="O9" i="16"/>
  <c r="N48" i="12"/>
  <c r="L48" i="12"/>
  <c r="J48" i="12"/>
  <c r="H48" i="12"/>
  <c r="F48" i="12"/>
  <c r="J39" i="16" l="1"/>
  <c r="O46" i="16"/>
  <c r="O48" i="16"/>
  <c r="F39" i="16"/>
  <c r="H39" i="16"/>
  <c r="O45" i="16"/>
  <c r="Q45" i="16"/>
  <c r="P48" i="16"/>
  <c r="P46" i="16"/>
  <c r="P47" i="16"/>
  <c r="O43" i="16"/>
  <c r="P41" i="16"/>
  <c r="O38" i="16"/>
  <c r="P38" i="16" s="1"/>
  <c r="O37" i="16"/>
  <c r="P37" i="16" s="1"/>
  <c r="O36" i="16"/>
  <c r="P35" i="16"/>
  <c r="O16" i="16"/>
  <c r="P16" i="16" s="1"/>
  <c r="O15" i="16"/>
  <c r="P9" i="16"/>
  <c r="P42" i="16"/>
  <c r="J34" i="16"/>
  <c r="H34" i="16"/>
  <c r="F34" i="16"/>
  <c r="P30" i="16"/>
  <c r="P29" i="16"/>
  <c r="O28" i="16"/>
  <c r="P28" i="16" s="1"/>
  <c r="O27" i="16"/>
  <c r="P27" i="16" s="1"/>
  <c r="O26" i="16"/>
  <c r="P25" i="16"/>
  <c r="F24" i="16"/>
  <c r="P23" i="16"/>
  <c r="P22" i="16"/>
  <c r="P21" i="16" s="1"/>
  <c r="O20" i="16"/>
  <c r="P20" i="16" s="1"/>
  <c r="O19" i="16"/>
  <c r="O17" i="16"/>
  <c r="P17" i="16" s="1"/>
  <c r="N14" i="16"/>
  <c r="N8" i="16" s="1"/>
  <c r="N7" i="16" s="1"/>
  <c r="L14" i="16"/>
  <c r="L8" i="16" s="1"/>
  <c r="L7" i="16" s="1"/>
  <c r="J14" i="16"/>
  <c r="H14" i="16"/>
  <c r="F14" i="16"/>
  <c r="O13" i="16"/>
  <c r="P13" i="16" s="1"/>
  <c r="P12" i="16"/>
  <c r="O11" i="16"/>
  <c r="H31" i="12"/>
  <c r="J31" i="12"/>
  <c r="L31" i="12"/>
  <c r="N31" i="12"/>
  <c r="F31" i="12"/>
  <c r="P33" i="12"/>
  <c r="O33" i="12"/>
  <c r="P45" i="16" l="1"/>
  <c r="P39" i="16"/>
  <c r="P7" i="16" s="1"/>
  <c r="P43" i="16"/>
  <c r="O39" i="16"/>
  <c r="P36" i="16"/>
  <c r="P34" i="16" s="1"/>
  <c r="O34" i="16"/>
  <c r="O14" i="16"/>
  <c r="P14" i="16" s="1"/>
  <c r="P15" i="16"/>
  <c r="P26" i="16"/>
  <c r="P24" i="16" s="1"/>
  <c r="O24" i="16"/>
  <c r="P19" i="16"/>
  <c r="O18" i="16"/>
  <c r="P18" i="16" s="1"/>
  <c r="P11" i="16"/>
  <c r="P10" i="16" s="1"/>
  <c r="O10" i="16"/>
  <c r="H8" i="16"/>
  <c r="H7" i="16" s="1"/>
  <c r="J8" i="16"/>
  <c r="J7" i="16" s="1"/>
  <c r="F8" i="16"/>
  <c r="F7" i="16" s="1"/>
  <c r="O31" i="12"/>
  <c r="P31" i="12"/>
  <c r="N13" i="12"/>
  <c r="L13" i="12"/>
  <c r="J13" i="12"/>
  <c r="H13" i="12"/>
  <c r="F13" i="12"/>
  <c r="O8" i="16" l="1"/>
  <c r="O7" i="16" s="1"/>
  <c r="P8" i="16"/>
  <c r="F10" i="12"/>
  <c r="O13" i="12"/>
  <c r="P13" i="12" s="1"/>
  <c r="N43" i="12" l="1"/>
  <c r="L43" i="12"/>
  <c r="J43" i="12"/>
  <c r="H43" i="12"/>
  <c r="F43" i="12"/>
  <c r="N37" i="12"/>
  <c r="L37" i="12"/>
  <c r="J37" i="12"/>
  <c r="O37" i="12" l="1"/>
  <c r="P37" i="12" s="1"/>
  <c r="O43" i="12"/>
  <c r="P43" i="12" s="1"/>
  <c r="F39" i="12"/>
  <c r="G21" i="12"/>
  <c r="I21" i="12"/>
  <c r="K21" i="12"/>
  <c r="M21" i="12"/>
  <c r="N21" i="12"/>
  <c r="L21" i="12"/>
  <c r="J21" i="12"/>
  <c r="F21" i="12"/>
  <c r="O23" i="12"/>
  <c r="P23" i="12" s="1"/>
  <c r="O22" i="12"/>
  <c r="P22" i="12" s="1"/>
  <c r="P21" i="12" l="1"/>
  <c r="H21" i="12"/>
  <c r="O21" i="12" l="1"/>
  <c r="O12" i="12"/>
  <c r="P12" i="12" l="1"/>
  <c r="N36" i="12" l="1"/>
  <c r="N34" i="12" s="1"/>
  <c r="L36" i="12"/>
  <c r="L34" i="12" s="1"/>
  <c r="J36" i="12"/>
  <c r="J34" i="12" s="1"/>
  <c r="H36" i="12"/>
  <c r="H34" i="12" s="1"/>
  <c r="F36" i="12"/>
  <c r="F34" i="12" s="1"/>
  <c r="N38" i="12" l="1"/>
  <c r="L38" i="12"/>
  <c r="J38" i="12"/>
  <c r="H38" i="12"/>
  <c r="O38" i="12" l="1"/>
  <c r="P38" i="12" s="1"/>
  <c r="O48" i="12" l="1"/>
  <c r="P48" i="12" s="1"/>
  <c r="O47" i="12"/>
  <c r="P47" i="12" s="1"/>
  <c r="O46" i="12"/>
  <c r="P46" i="12" s="1"/>
  <c r="O45" i="12"/>
  <c r="P45" i="12" s="1"/>
  <c r="O44" i="12"/>
  <c r="P44" i="12" s="1"/>
  <c r="O42" i="12"/>
  <c r="P42" i="12" s="1"/>
  <c r="O41" i="12"/>
  <c r="N39" i="12"/>
  <c r="L39" i="12"/>
  <c r="J39" i="12"/>
  <c r="H39" i="12"/>
  <c r="O9" i="12"/>
  <c r="P9" i="12" s="1"/>
  <c r="O36" i="12"/>
  <c r="P36" i="12" s="1"/>
  <c r="O35" i="12"/>
  <c r="O30" i="12"/>
  <c r="P30" i="12" s="1"/>
  <c r="O29" i="12"/>
  <c r="P29" i="12" s="1"/>
  <c r="F28" i="12"/>
  <c r="O28" i="12" s="1"/>
  <c r="P28" i="12" s="1"/>
  <c r="F27" i="12"/>
  <c r="O27" i="12" s="1"/>
  <c r="P27" i="12" s="1"/>
  <c r="N26" i="12"/>
  <c r="L26" i="12"/>
  <c r="J26" i="12"/>
  <c r="H26" i="12"/>
  <c r="F26" i="12"/>
  <c r="O25" i="12"/>
  <c r="P25" i="12" s="1"/>
  <c r="N20" i="12"/>
  <c r="L20" i="12"/>
  <c r="J20" i="12"/>
  <c r="H20" i="12"/>
  <c r="F20" i="12"/>
  <c r="N19" i="12"/>
  <c r="L19" i="12"/>
  <c r="J19" i="12"/>
  <c r="H19" i="12"/>
  <c r="F19" i="12"/>
  <c r="M18" i="12"/>
  <c r="K18" i="12"/>
  <c r="I18" i="12"/>
  <c r="G18" i="12"/>
  <c r="N17" i="12"/>
  <c r="L17" i="12"/>
  <c r="J17" i="12"/>
  <c r="H17" i="12"/>
  <c r="N16" i="12"/>
  <c r="L16" i="12"/>
  <c r="J16" i="12"/>
  <c r="H16" i="12"/>
  <c r="N15" i="12"/>
  <c r="L15" i="12"/>
  <c r="J15" i="12"/>
  <c r="H15" i="12"/>
  <c r="F15" i="12"/>
  <c r="N11" i="12"/>
  <c r="N10" i="12" s="1"/>
  <c r="L11" i="12"/>
  <c r="L10" i="12" s="1"/>
  <c r="J11" i="12"/>
  <c r="J10" i="12" s="1"/>
  <c r="H11" i="12"/>
  <c r="H10" i="12" s="1"/>
  <c r="P41" i="12" l="1"/>
  <c r="O39" i="12"/>
  <c r="P35" i="12"/>
  <c r="P34" i="12" s="1"/>
  <c r="O34" i="12"/>
  <c r="F24" i="12"/>
  <c r="N24" i="12"/>
  <c r="F18" i="12"/>
  <c r="F14" i="12" s="1"/>
  <c r="F8" i="12" s="1"/>
  <c r="H24" i="12"/>
  <c r="H18" i="12"/>
  <c r="H14" i="12" s="1"/>
  <c r="J18" i="12"/>
  <c r="J14" i="12" s="1"/>
  <c r="L18" i="12"/>
  <c r="L14" i="12" s="1"/>
  <c r="J24" i="12"/>
  <c r="O11" i="12"/>
  <c r="O10" i="12" s="1"/>
  <c r="O15" i="12"/>
  <c r="P15" i="12" s="1"/>
  <c r="O17" i="12"/>
  <c r="P17" i="12" s="1"/>
  <c r="N18" i="12"/>
  <c r="N14" i="12" s="1"/>
  <c r="L24" i="12"/>
  <c r="O19" i="12"/>
  <c r="P19" i="12" s="1"/>
  <c r="O16" i="12"/>
  <c r="P16" i="12" s="1"/>
  <c r="P39" i="12"/>
  <c r="O26" i="12"/>
  <c r="O20" i="12"/>
  <c r="P20" i="12" s="1"/>
  <c r="H8" i="12" l="1"/>
  <c r="P11" i="12"/>
  <c r="P10" i="12" s="1"/>
  <c r="J8" i="12"/>
  <c r="F7" i="12"/>
  <c r="N8" i="12"/>
  <c r="N7" i="12" s="1"/>
  <c r="L8" i="12"/>
  <c r="L7" i="12" s="1"/>
  <c r="P26" i="12"/>
  <c r="P24" i="12" s="1"/>
  <c r="O24" i="12"/>
  <c r="O18" i="12"/>
  <c r="H7" i="12" l="1"/>
  <c r="J7" i="12"/>
  <c r="P18" i="12"/>
  <c r="O14" i="12"/>
  <c r="P14" i="12" l="1"/>
  <c r="P8" i="12" s="1"/>
  <c r="O8" i="12"/>
  <c r="O7" i="12" s="1"/>
  <c r="P7" i="12" l="1"/>
</calcChain>
</file>

<file path=xl/sharedStrings.xml><?xml version="1.0" encoding="utf-8"?>
<sst xmlns="http://schemas.openxmlformats.org/spreadsheetml/2006/main" count="280" uniqueCount="102">
  <si>
    <t>I</t>
  </si>
  <si>
    <t>II</t>
  </si>
  <si>
    <t>-</t>
  </si>
  <si>
    <t>Chính sách phát triển trồng trọt</t>
  </si>
  <si>
    <t>Chính sách tập trung, tích tụ ruộng đất</t>
  </si>
  <si>
    <t xml:space="preserve"> -</t>
  </si>
  <si>
    <t>Chính sách phát triển chăn nuôi và phòng chống dịch bệnh</t>
  </si>
  <si>
    <t>CHÍNH SÁCH NÔNG NGHIỆP, NÔNG THÔN</t>
  </si>
  <si>
    <t>DỰ TOÁN KINH PHÍ XÂY DỰNG CHÍNH SÁCH GIAI ĐOẠN 2026-2030</t>
  </si>
  <si>
    <t>ĐVT: Triệu đồng</t>
  </si>
  <si>
    <t>TT</t>
  </si>
  <si>
    <t>Lĩnh vực chính sách</t>
  </si>
  <si>
    <t>ĐVT</t>
  </si>
  <si>
    <t>Mức hỗ trợ</t>
  </si>
  <si>
    <t>Năm 2026</t>
  </si>
  <si>
    <t>Năm 2027</t>
  </si>
  <si>
    <t>Năm 2028</t>
  </si>
  <si>
    <t>Năm 2029</t>
  </si>
  <si>
    <t>Năm 2030</t>
  </si>
  <si>
    <t>Tổng cộng giai đoạn 2026-2030</t>
  </si>
  <si>
    <t>Bình quân/năm</t>
  </si>
  <si>
    <t>Số lượng</t>
  </si>
  <si>
    <t>Kinh phí</t>
  </si>
  <si>
    <t>TỔNG CỘNG</t>
  </si>
  <si>
    <t>Thuê máy cấy lúa</t>
  </si>
  <si>
    <t>ha</t>
  </si>
  <si>
    <t>3 triệu đồng/ha, 2 vụ/vùng</t>
  </si>
  <si>
    <t>Chuyển đổi</t>
  </si>
  <si>
    <t>Đo đạc, chỉnh lý bản đồ</t>
  </si>
  <si>
    <t xml:space="preserve">ha </t>
  </si>
  <si>
    <t>Cấp GCNQSD đất</t>
  </si>
  <si>
    <t>GCN</t>
  </si>
  <si>
    <t>Thuê quyền sử dụng đất</t>
  </si>
  <si>
    <t>+</t>
  </si>
  <si>
    <t>Hộ gia đình, cá nhân</t>
  </si>
  <si>
    <t>Doanh nghiệp, HTX</t>
  </si>
  <si>
    <t>Mua dự phòng hóa chất tiêu độc khử trùng</t>
  </si>
  <si>
    <t>Lít</t>
  </si>
  <si>
    <t>2 tỷ/ năm</t>
  </si>
  <si>
    <t>13.000 lít</t>
  </si>
  <si>
    <t>Hỗ trợ tiêu hủy, sảy thai do phản ứng sau tiêm phòng trâu, bò</t>
  </si>
  <si>
    <t>Trường hợp</t>
  </si>
  <si>
    <t>Trâu, bò chết: 50.000 đ/kg; Sốc phản vệ: 2 triệu đồng/ trường hợp</t>
  </si>
  <si>
    <t>6 con bò chết; 20 con trâu, bò sảy thai</t>
  </si>
  <si>
    <t>Chính sách Thủy sản</t>
  </si>
  <si>
    <t>Hỗ trợ kinh phí hoạt động Tổ cộng đồng</t>
  </si>
  <si>
    <t>Tổ cộng đồng</t>
  </si>
  <si>
    <t>Đào tạo cấp chứng chỉ thuyền viên tàu cá (35 học viên/lớp)</t>
  </si>
  <si>
    <t>Chứng chỉ/học viên</t>
  </si>
  <si>
    <t>Phí thuê bao dịch vụ tiết bị giám sát hành trình tàu cá</t>
  </si>
  <si>
    <t>Tàu</t>
  </si>
  <si>
    <t xml:space="preserve">Nâng cấp, thay thế thiết bị giám sát hành trình </t>
  </si>
  <si>
    <t>Thiết bị</t>
  </si>
  <si>
    <t xml:space="preserve">Mua dự phòng hóa chất </t>
  </si>
  <si>
    <t>Kg</t>
  </si>
  <si>
    <t>Mua, thả các loại giống thủy sản ra các hồ, đập</t>
  </si>
  <si>
    <t>Chính sách Lâm nghiệp</t>
  </si>
  <si>
    <t>12 triệu đồng/ha</t>
  </si>
  <si>
    <t>Thưởng sản phẩm OCOP đạt chuẩn</t>
  </si>
  <si>
    <t>3 sao</t>
  </si>
  <si>
    <t>sản phẩm</t>
  </si>
  <si>
    <t>120 triệu đồng/sản phẩm thứ nhất; từ sản phẩm thứ 2 trở đi 60 triệu đồng/sản phẩm</t>
  </si>
  <si>
    <t>4 sao</t>
  </si>
  <si>
    <t>5 sao</t>
  </si>
  <si>
    <t>Chính sách hỗ trợ lãi suất</t>
  </si>
  <si>
    <t>CƠ CHẾ, CHÍNH SÁCH XÂY DỰNG NÔNG THÔN MỚI</t>
  </si>
  <si>
    <t xml:space="preserve">Thưởng xã đạt chuẩn nông thôn mới, NTM hiện đại </t>
  </si>
  <si>
    <t>Thưởng xã đạt chuẩn nông thôn mới</t>
  </si>
  <si>
    <t>Xã</t>
  </si>
  <si>
    <t>Thưởng xã đạt chuẩn nông thôn mới hiện đại</t>
  </si>
  <si>
    <t>Thưởng thôn đạt chuẩn nông thôn mới hiện đại</t>
  </si>
  <si>
    <t>Thôn</t>
  </si>
  <si>
    <t>Hỗ trợ kinh phí làm đường giao thông, rãnh thoát nước</t>
  </si>
  <si>
    <t>3.1</t>
  </si>
  <si>
    <t xml:space="preserve">Hỗ trợ kinh phí làm đường giao thông </t>
  </si>
  <si>
    <t>Km</t>
  </si>
  <si>
    <t>3.2</t>
  </si>
  <si>
    <t xml:space="preserve">Hỗ trợ kinh phí làm rãnh thoát nước </t>
  </si>
  <si>
    <t xml:space="preserve">Hỗ trợ Phục hồi, nâng cấp mặt đường </t>
  </si>
  <si>
    <t>km</t>
  </si>
  <si>
    <t xml:space="preserve">120.000 đồng/m2 </t>
  </si>
  <si>
    <t>Hỗ trợ thực hiện kiên cố hóa kênh mương nội đồng</t>
  </si>
  <si>
    <t>Hỗ trợ liên kết</t>
  </si>
  <si>
    <t>Dự án</t>
  </si>
  <si>
    <t>150 triệu đồng/sản phẩm thứ nhất; từ sản phẩm thứ 2 trở đi 75 triệu đồng/sản phẩm</t>
  </si>
  <si>
    <t>Mã số</t>
  </si>
  <si>
    <t>Hỗ trợ mã số vùng trồng</t>
  </si>
  <si>
    <t>22,5 triệu đồng/mã số</t>
  </si>
  <si>
    <t>Phụ lục 05</t>
  </si>
  <si>
    <t>Thưởng 300 triệu đồng/sản phẩm thứ nhất, từ sản phẩm thứ 2 trở đi, thưởng 150 triệu đồng/sản phẩm.</t>
  </si>
  <si>
    <t>10 triệu đồng/ha/năm</t>
  </si>
  <si>
    <t>Hỗ trợ kinh phí mua hạt giống lâm nghiệp</t>
  </si>
  <si>
    <t>Hỗ trợ phát triển lâm sản ngoài gỗ, cây dược liệu</t>
  </si>
  <si>
    <t>Kênh 40x40 mức 95 triệu đồng/km, kênh 40x50 mức 105 triệu đồng/km, kênh 50x50 mức 110 triệu đồng/km, kênh 50x60 mức 125 triệu đồng/km, kênh 60x60 mức 170 triệu đồng/km, kênh từ 60x70 trở lên mức 185 triệu đồng/km.</t>
  </si>
  <si>
    <t>Đường xã, đường đô thị: 80.000 đồng/m2; Đường trục thôn: 70.000 đồng/m2; Đường ngõ xóm, đường trục chính nội đồng: 60.000 đồng/m2</t>
  </si>
  <si>
    <t>Rãnh thoát nước một bên đường xã, đường đô thị: 250 triệu đồng/km; Rãnh thoát nước một bên đường trục thôn, xóm: 210 triệu đồng/km.</t>
  </si>
  <si>
    <t>Đường xã: 150.000 đồng/m2;  Đường trục thôn: 145.000 đồng/m2; đường ngõ xóm, trục chính nội đồng: 135.000 đồng/m2; Đường đô thị: =&lt;150.000 đồng/m2</t>
  </si>
  <si>
    <t>RTN trên đường xã 600 tr.đ/km; đường thôn, xóm: 400 tr.đ/km; đường đô thị =&lt;600 tr.đ/km</t>
  </si>
  <si>
    <t>Kênh 40x40 là 245 triệu đồng/km, kênh 40x50 là 285 triệu đồng/km, kênh 50x50 là 295 triệu đồng/km, kênh 50x60 là 340 triệu đồng/km, kênh 60x60 là 500 triệu đồng/km, kênh từ 60x70 trở lên là 565 triệu đồng/km</t>
  </si>
  <si>
    <t>PHƯƠNG ÁN 2</t>
  </si>
  <si>
    <t>PHƯƠNG ÁN 1</t>
  </si>
  <si>
    <t>Thuê đất làm giá thể mạ khay máy cấy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</si>
</sst>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i/>
      <sz val="9"/>
      <name val="Times New Roman"/>
      <family val="1"/>
    </font>
    <font>
      <sz val="11"/>
      <color theme="1"/>
      <name val="Times New Roman"/>
      <family val="2"/>
    </font>
    <font>
      <b/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6" fillId="0" borderId="0"/>
    <xf numFmtId="0" fontId="9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8">
    <xf numFmtId="0" fontId="0" fillId="0" borderId="0" xfId="0"/>
    <xf numFmtId="164" fontId="4" fillId="0" borderId="1" xfId="7" applyNumberFormat="1" applyFont="1" applyFill="1" applyBorder="1" applyAlignment="1">
      <alignment horizontal="right" vertical="center" wrapText="1"/>
    </xf>
    <xf numFmtId="164" fontId="3" fillId="0" borderId="1" xfId="7" applyNumberFormat="1" applyFont="1" applyFill="1" applyBorder="1" applyAlignment="1">
      <alignment horizontal="right" vertical="center" wrapText="1"/>
    </xf>
    <xf numFmtId="164" fontId="4" fillId="0" borderId="1" xfId="7" applyNumberFormat="1" applyFont="1" applyFill="1" applyBorder="1" applyAlignment="1">
      <alignment horizontal="left" vertical="center" wrapText="1"/>
    </xf>
    <xf numFmtId="164" fontId="4" fillId="0" borderId="1" xfId="7" applyNumberFormat="1" applyFont="1" applyFill="1" applyBorder="1" applyAlignment="1">
      <alignment horizontal="center" vertical="center" wrapText="1"/>
    </xf>
    <xf numFmtId="164" fontId="4" fillId="0" borderId="1" xfId="7" applyNumberFormat="1" applyFont="1" applyFill="1" applyBorder="1" applyAlignment="1">
      <alignment horizontal="right" vertical="center"/>
    </xf>
    <xf numFmtId="43" fontId="3" fillId="0" borderId="0" xfId="7" applyFont="1" applyFill="1" applyAlignment="1">
      <alignment vertical="center"/>
    </xf>
    <xf numFmtId="164" fontId="3" fillId="0" borderId="1" xfId="7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7" fillId="0" borderId="0" xfId="0" applyFont="1"/>
    <xf numFmtId="165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righ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justify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/>
    </xf>
    <xf numFmtId="3" fontId="4" fillId="0" borderId="1" xfId="2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wrapText="1"/>
    </xf>
    <xf numFmtId="3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8">
    <cellStyle name="Comma" xfId="7" builtinId="3"/>
    <cellStyle name="Comma 30" xfId="6" xr:uid="{00000000-0005-0000-0000-000001000000}"/>
    <cellStyle name="Normal" xfId="0" builtinId="0"/>
    <cellStyle name="Normal 10 3" xfId="1" xr:uid="{00000000-0005-0000-0000-000003000000}"/>
    <cellStyle name="Normal 2" xfId="2" xr:uid="{00000000-0005-0000-0000-000004000000}"/>
    <cellStyle name="Normal 2 13" xfId="3" xr:uid="{00000000-0005-0000-0000-000005000000}"/>
    <cellStyle name="Normal 2 14" xfId="5" xr:uid="{00000000-0005-0000-0000-000006000000}"/>
    <cellStyle name="Normal 96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E5114-7F73-4EE8-A401-58862FC0E9FC}">
  <dimension ref="A1:Q48"/>
  <sheetViews>
    <sheetView tabSelected="1" zoomScaleNormal="100" workbookViewId="0">
      <pane ySplit="6" topLeftCell="A7" activePane="bottomLeft" state="frozen"/>
      <selection pane="bottomLeft" activeCell="F50" sqref="F50:G50"/>
    </sheetView>
  </sheetViews>
  <sheetFormatPr defaultColWidth="9.109375" defaultRowHeight="12" x14ac:dyDescent="0.3"/>
  <cols>
    <col min="1" max="1" width="3.6640625" style="8" customWidth="1"/>
    <col min="2" max="2" width="15.88671875" style="9" customWidth="1"/>
    <col min="3" max="3" width="8.5546875" style="8" customWidth="1"/>
    <col min="4" max="4" width="17.44140625" style="8" customWidth="1"/>
    <col min="5" max="5" width="8" style="10" customWidth="1"/>
    <col min="6" max="6" width="7.5546875" style="10" customWidth="1"/>
    <col min="7" max="7" width="7.6640625" style="10" customWidth="1"/>
    <col min="8" max="8" width="7.88671875" style="10" customWidth="1"/>
    <col min="9" max="9" width="7.44140625" style="10" customWidth="1"/>
    <col min="10" max="10" width="8.6640625" style="10" customWidth="1"/>
    <col min="11" max="11" width="7.5546875" style="10" customWidth="1"/>
    <col min="12" max="12" width="8.33203125" style="10" customWidth="1"/>
    <col min="13" max="13" width="7.33203125" style="10" customWidth="1"/>
    <col min="14" max="14" width="8.109375" style="10" customWidth="1"/>
    <col min="15" max="15" width="11" style="11" customWidth="1"/>
    <col min="16" max="16" width="9.6640625" style="9" customWidth="1"/>
    <col min="17" max="17" width="21.6640625" style="9" customWidth="1"/>
    <col min="18" max="18" width="33.88671875" style="9" customWidth="1"/>
    <col min="19" max="16384" width="9.109375" style="9"/>
  </cols>
  <sheetData>
    <row r="1" spans="1:16" ht="15.6" x14ac:dyDescent="0.3">
      <c r="B1" s="43" t="s">
        <v>100</v>
      </c>
      <c r="P1" s="12" t="s">
        <v>88</v>
      </c>
    </row>
    <row r="2" spans="1:16" ht="15.6" x14ac:dyDescent="0.3">
      <c r="A2" s="45" t="s">
        <v>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6" x14ac:dyDescent="0.3">
      <c r="A3" s="13"/>
      <c r="B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6" x14ac:dyDescent="0.3">
      <c r="O4" s="46" t="s">
        <v>9</v>
      </c>
      <c r="P4" s="46"/>
    </row>
    <row r="5" spans="1:16" ht="46.5" customHeight="1" x14ac:dyDescent="0.3">
      <c r="A5" s="44" t="s">
        <v>10</v>
      </c>
      <c r="B5" s="44" t="s">
        <v>11</v>
      </c>
      <c r="C5" s="44" t="s">
        <v>12</v>
      </c>
      <c r="D5" s="44" t="s">
        <v>13</v>
      </c>
      <c r="E5" s="44" t="s">
        <v>14</v>
      </c>
      <c r="F5" s="44"/>
      <c r="G5" s="44" t="s">
        <v>15</v>
      </c>
      <c r="H5" s="44"/>
      <c r="I5" s="44" t="s">
        <v>16</v>
      </c>
      <c r="J5" s="44"/>
      <c r="K5" s="44" t="s">
        <v>17</v>
      </c>
      <c r="L5" s="44"/>
      <c r="M5" s="44" t="s">
        <v>18</v>
      </c>
      <c r="N5" s="44"/>
      <c r="O5" s="44" t="s">
        <v>19</v>
      </c>
      <c r="P5" s="44" t="s">
        <v>20</v>
      </c>
    </row>
    <row r="6" spans="1:16" ht="38.4" customHeight="1" x14ac:dyDescent="0.3">
      <c r="A6" s="44"/>
      <c r="B6" s="44"/>
      <c r="C6" s="44"/>
      <c r="D6" s="44"/>
      <c r="E6" s="40" t="s">
        <v>21</v>
      </c>
      <c r="F6" s="40" t="s">
        <v>22</v>
      </c>
      <c r="G6" s="40" t="s">
        <v>21</v>
      </c>
      <c r="H6" s="40" t="s">
        <v>22</v>
      </c>
      <c r="I6" s="40" t="s">
        <v>21</v>
      </c>
      <c r="J6" s="40" t="s">
        <v>22</v>
      </c>
      <c r="K6" s="40" t="s">
        <v>21</v>
      </c>
      <c r="L6" s="40" t="s">
        <v>22</v>
      </c>
      <c r="M6" s="40" t="s">
        <v>21</v>
      </c>
      <c r="N6" s="40" t="s">
        <v>22</v>
      </c>
      <c r="O6" s="44"/>
      <c r="P6" s="44"/>
    </row>
    <row r="7" spans="1:16" ht="21.6" customHeight="1" x14ac:dyDescent="0.3">
      <c r="A7" s="44" t="s">
        <v>23</v>
      </c>
      <c r="B7" s="44"/>
      <c r="C7" s="40"/>
      <c r="D7" s="40"/>
      <c r="E7" s="40"/>
      <c r="F7" s="41">
        <f>F8+F39</f>
        <v>270911.5</v>
      </c>
      <c r="G7" s="41"/>
      <c r="H7" s="41">
        <f>H8+H39</f>
        <v>302281.5</v>
      </c>
      <c r="I7" s="41"/>
      <c r="J7" s="41">
        <f>J8+J39</f>
        <v>306529</v>
      </c>
      <c r="K7" s="41"/>
      <c r="L7" s="41">
        <f>L8+L39</f>
        <v>307229</v>
      </c>
      <c r="M7" s="41"/>
      <c r="N7" s="41">
        <f>N8+N39</f>
        <v>304604</v>
      </c>
      <c r="O7" s="41">
        <f>O8+O39</f>
        <v>1491555</v>
      </c>
      <c r="P7" s="41">
        <f>P8+P39</f>
        <v>295811</v>
      </c>
    </row>
    <row r="8" spans="1:16" ht="34.200000000000003" x14ac:dyDescent="0.3">
      <c r="A8" s="40" t="s">
        <v>0</v>
      </c>
      <c r="B8" s="15" t="s">
        <v>7</v>
      </c>
      <c r="C8" s="40"/>
      <c r="D8" s="40"/>
      <c r="E8" s="16"/>
      <c r="F8" s="17">
        <f>F10+F14+F21+F24+F31+F34+F9+F38</f>
        <v>62361.5</v>
      </c>
      <c r="G8" s="17"/>
      <c r="H8" s="17">
        <f>H10+H14+H21+H24+H31+H34+H9+H38</f>
        <v>63731.5</v>
      </c>
      <c r="I8" s="17"/>
      <c r="J8" s="17">
        <f>J10+J14+J21+J24+J31+J34+J9+J38</f>
        <v>64979</v>
      </c>
      <c r="K8" s="17"/>
      <c r="L8" s="17">
        <f>L10+L14+L21+L24+L31+L34+L9+L38</f>
        <v>65679</v>
      </c>
      <c r="M8" s="17"/>
      <c r="N8" s="17">
        <f>N10+N14+N21+N24+N31+N34+N9+N38</f>
        <v>66054</v>
      </c>
      <c r="O8" s="17">
        <f>O10+O14+O21+O24+O31+O34+O9+O38</f>
        <v>322805</v>
      </c>
      <c r="P8" s="17">
        <f>P10+P14+P21+P24+P31+P34+P9+P38</f>
        <v>62061</v>
      </c>
    </row>
    <row r="9" spans="1:16" s="19" customFormat="1" ht="22.8" x14ac:dyDescent="0.3">
      <c r="A9" s="40">
        <v>1</v>
      </c>
      <c r="B9" s="15" t="s">
        <v>64</v>
      </c>
      <c r="C9" s="35"/>
      <c r="D9" s="35"/>
      <c r="E9" s="36"/>
      <c r="F9" s="7">
        <v>10000</v>
      </c>
      <c r="G9" s="7"/>
      <c r="H9" s="7">
        <v>10000</v>
      </c>
      <c r="I9" s="7"/>
      <c r="J9" s="7">
        <v>10000</v>
      </c>
      <c r="K9" s="7"/>
      <c r="L9" s="7">
        <v>10000</v>
      </c>
      <c r="M9" s="7"/>
      <c r="N9" s="7">
        <v>10000</v>
      </c>
      <c r="O9" s="2">
        <f>F9+H9+J9+L9+N9</f>
        <v>50000</v>
      </c>
      <c r="P9" s="17">
        <f>O9/5</f>
        <v>10000</v>
      </c>
    </row>
    <row r="10" spans="1:16" s="19" customFormat="1" ht="22.8" x14ac:dyDescent="0.3">
      <c r="A10" s="40">
        <v>2</v>
      </c>
      <c r="B10" s="18" t="s">
        <v>3</v>
      </c>
      <c r="C10" s="40"/>
      <c r="D10" s="40"/>
      <c r="E10" s="16"/>
      <c r="F10" s="2">
        <f>SUM(F11:F13)</f>
        <v>162.5</v>
      </c>
      <c r="G10" s="2"/>
      <c r="H10" s="2">
        <f>SUM(H11:H13)</f>
        <v>1412.5</v>
      </c>
      <c r="I10" s="2"/>
      <c r="J10" s="2">
        <f>SUM(J11:J13)</f>
        <v>1875</v>
      </c>
      <c r="K10" s="2"/>
      <c r="L10" s="2">
        <f>SUM(L11:L13)</f>
        <v>2475</v>
      </c>
      <c r="M10" s="2"/>
      <c r="N10" s="2">
        <f>SUM(N11:N13)</f>
        <v>3425</v>
      </c>
      <c r="O10" s="2">
        <f>SUM(O11:O13)</f>
        <v>9350</v>
      </c>
      <c r="P10" s="2">
        <f>SUM(P11:P13)</f>
        <v>1870</v>
      </c>
    </row>
    <row r="11" spans="1:16" ht="24" x14ac:dyDescent="0.3">
      <c r="A11" s="20"/>
      <c r="B11" s="21" t="s">
        <v>24</v>
      </c>
      <c r="C11" s="20" t="s">
        <v>25</v>
      </c>
      <c r="D11" s="20" t="s">
        <v>26</v>
      </c>
      <c r="E11" s="22"/>
      <c r="F11" s="22"/>
      <c r="G11" s="22">
        <v>200</v>
      </c>
      <c r="H11" s="22">
        <f>+G11*6</f>
        <v>1200</v>
      </c>
      <c r="I11" s="22">
        <v>250</v>
      </c>
      <c r="J11" s="22">
        <f>+I11*6</f>
        <v>1500</v>
      </c>
      <c r="K11" s="22">
        <v>350</v>
      </c>
      <c r="L11" s="22">
        <f>K11*6</f>
        <v>2100</v>
      </c>
      <c r="M11" s="22">
        <v>500</v>
      </c>
      <c r="N11" s="22">
        <f>+M11*6</f>
        <v>3000</v>
      </c>
      <c r="O11" s="1">
        <f t="shared" ref="O11" si="0">F11+H11+J11+L11+N11</f>
        <v>7800</v>
      </c>
      <c r="P11" s="22">
        <f t="shared" ref="P11" si="1">O11/5</f>
        <v>1560</v>
      </c>
    </row>
    <row r="12" spans="1:16" ht="24" x14ac:dyDescent="0.3">
      <c r="A12" s="20"/>
      <c r="B12" s="21" t="s">
        <v>86</v>
      </c>
      <c r="C12" s="20" t="s">
        <v>85</v>
      </c>
      <c r="D12" s="20" t="s">
        <v>87</v>
      </c>
      <c r="E12" s="22">
        <v>5</v>
      </c>
      <c r="F12" s="23">
        <v>112.5</v>
      </c>
      <c r="G12" s="22">
        <v>5</v>
      </c>
      <c r="H12" s="23">
        <v>112.5</v>
      </c>
      <c r="I12" s="22">
        <v>10</v>
      </c>
      <c r="J12" s="22">
        <v>225</v>
      </c>
      <c r="K12" s="22">
        <v>10</v>
      </c>
      <c r="L12" s="22">
        <v>225</v>
      </c>
      <c r="M12" s="22">
        <v>10</v>
      </c>
      <c r="N12" s="22">
        <v>225</v>
      </c>
      <c r="O12" s="1">
        <f>+N12+L12+J12+H12+F12</f>
        <v>900</v>
      </c>
      <c r="P12" s="22">
        <f>O12/5</f>
        <v>180</v>
      </c>
    </row>
    <row r="13" spans="1:16" ht="25.8" customHeight="1" x14ac:dyDescent="0.3">
      <c r="A13" s="20"/>
      <c r="B13" s="21" t="s">
        <v>101</v>
      </c>
      <c r="C13" s="20"/>
      <c r="D13" s="20" t="s">
        <v>90</v>
      </c>
      <c r="E13" s="22">
        <v>5</v>
      </c>
      <c r="F13" s="23">
        <f>+E13*10</f>
        <v>50</v>
      </c>
      <c r="G13" s="22">
        <v>10</v>
      </c>
      <c r="H13" s="23">
        <f>+G13*10</f>
        <v>100</v>
      </c>
      <c r="I13" s="22">
        <v>15</v>
      </c>
      <c r="J13" s="22">
        <f>+I13*10</f>
        <v>150</v>
      </c>
      <c r="K13" s="22">
        <v>15</v>
      </c>
      <c r="L13" s="22">
        <f>+K13*10</f>
        <v>150</v>
      </c>
      <c r="M13" s="22">
        <v>20</v>
      </c>
      <c r="N13" s="22">
        <f>+M13*10</f>
        <v>200</v>
      </c>
      <c r="O13" s="1">
        <f>N13+L13+J13+H13+F13</f>
        <v>650</v>
      </c>
      <c r="P13" s="22">
        <f>O13/5</f>
        <v>130</v>
      </c>
    </row>
    <row r="14" spans="1:16" s="19" customFormat="1" ht="34.200000000000003" x14ac:dyDescent="0.3">
      <c r="A14" s="40">
        <v>3</v>
      </c>
      <c r="B14" s="18" t="s">
        <v>4</v>
      </c>
      <c r="C14" s="40"/>
      <c r="D14" s="20"/>
      <c r="E14" s="16"/>
      <c r="F14" s="2">
        <f>SUM(F15:F18)</f>
        <v>25434</v>
      </c>
      <c r="G14" s="2"/>
      <c r="H14" s="2">
        <f>SUM(H15:H18)</f>
        <v>25434</v>
      </c>
      <c r="I14" s="2"/>
      <c r="J14" s="2">
        <f>SUM(J15:J18)</f>
        <v>25434</v>
      </c>
      <c r="K14" s="2"/>
      <c r="L14" s="2">
        <f>SUM(L15:L18)</f>
        <v>25434</v>
      </c>
      <c r="M14" s="2"/>
      <c r="N14" s="2">
        <f>SUM(N15:N18)</f>
        <v>25434</v>
      </c>
      <c r="O14" s="2">
        <f>SUM(O15:O18)</f>
        <v>127170</v>
      </c>
      <c r="P14" s="17">
        <f>O14/5</f>
        <v>25434</v>
      </c>
    </row>
    <row r="15" spans="1:16" s="25" customFormat="1" x14ac:dyDescent="0.25">
      <c r="A15" s="20" t="s">
        <v>2</v>
      </c>
      <c r="B15" s="21" t="s">
        <v>27</v>
      </c>
      <c r="C15" s="20" t="s">
        <v>25</v>
      </c>
      <c r="D15" s="20">
        <v>8</v>
      </c>
      <c r="E15" s="3">
        <v>2000</v>
      </c>
      <c r="F15" s="3">
        <f>E15*D15</f>
        <v>16000</v>
      </c>
      <c r="G15" s="3">
        <v>2000</v>
      </c>
      <c r="H15" s="3">
        <f>G15*D15</f>
        <v>16000</v>
      </c>
      <c r="I15" s="3">
        <v>2000</v>
      </c>
      <c r="J15" s="3">
        <f>I15*D15</f>
        <v>16000</v>
      </c>
      <c r="K15" s="3">
        <v>2000</v>
      </c>
      <c r="L15" s="3">
        <f>K15*D15</f>
        <v>16000</v>
      </c>
      <c r="M15" s="3">
        <v>2000</v>
      </c>
      <c r="N15" s="3">
        <f>M15*D15</f>
        <v>16000</v>
      </c>
      <c r="O15" s="3">
        <f t="shared" ref="O15:O17" si="2">+N15+L15+J15+H15+F15</f>
        <v>80000</v>
      </c>
      <c r="P15" s="24">
        <f t="shared" ref="P15:P38" si="3">O15/5</f>
        <v>16000</v>
      </c>
    </row>
    <row r="16" spans="1:16" s="25" customFormat="1" ht="24" x14ac:dyDescent="0.25">
      <c r="A16" s="20" t="s">
        <v>2</v>
      </c>
      <c r="B16" s="21" t="s">
        <v>28</v>
      </c>
      <c r="C16" s="20" t="s">
        <v>29</v>
      </c>
      <c r="D16" s="20">
        <v>1.9259999999999999</v>
      </c>
      <c r="E16" s="3">
        <v>3000</v>
      </c>
      <c r="F16" s="3">
        <v>5778</v>
      </c>
      <c r="G16" s="3">
        <v>3000</v>
      </c>
      <c r="H16" s="3">
        <f>G16*D16</f>
        <v>5778</v>
      </c>
      <c r="I16" s="3">
        <v>3000</v>
      </c>
      <c r="J16" s="3">
        <f>I16*D16</f>
        <v>5778</v>
      </c>
      <c r="K16" s="3">
        <v>3000</v>
      </c>
      <c r="L16" s="3">
        <f>K16*D16</f>
        <v>5778</v>
      </c>
      <c r="M16" s="3">
        <v>3000</v>
      </c>
      <c r="N16" s="3">
        <f>M16*D16</f>
        <v>5778</v>
      </c>
      <c r="O16" s="3">
        <f t="shared" si="2"/>
        <v>28890</v>
      </c>
      <c r="P16" s="24">
        <f t="shared" si="3"/>
        <v>5778</v>
      </c>
    </row>
    <row r="17" spans="1:16" s="25" customFormat="1" x14ac:dyDescent="0.25">
      <c r="A17" s="20" t="s">
        <v>2</v>
      </c>
      <c r="B17" s="21" t="s">
        <v>30</v>
      </c>
      <c r="C17" s="20" t="s">
        <v>31</v>
      </c>
      <c r="D17" s="20">
        <v>0.307</v>
      </c>
      <c r="E17" s="3">
        <v>8000</v>
      </c>
      <c r="F17" s="3">
        <v>2456</v>
      </c>
      <c r="G17" s="3">
        <v>8000</v>
      </c>
      <c r="H17" s="3">
        <f>G17*D17</f>
        <v>2456</v>
      </c>
      <c r="I17" s="3">
        <v>8000</v>
      </c>
      <c r="J17" s="3">
        <f>I17*D17</f>
        <v>2456</v>
      </c>
      <c r="K17" s="3">
        <v>8000</v>
      </c>
      <c r="L17" s="3">
        <f>K17*D17</f>
        <v>2456</v>
      </c>
      <c r="M17" s="3">
        <v>8000</v>
      </c>
      <c r="N17" s="3">
        <f>M17*D17</f>
        <v>2456</v>
      </c>
      <c r="O17" s="3">
        <f t="shared" si="2"/>
        <v>12280</v>
      </c>
      <c r="P17" s="24">
        <f t="shared" si="3"/>
        <v>2456</v>
      </c>
    </row>
    <row r="18" spans="1:16" s="25" customFormat="1" ht="24" x14ac:dyDescent="0.25">
      <c r="A18" s="20" t="s">
        <v>2</v>
      </c>
      <c r="B18" s="21" t="s">
        <v>32</v>
      </c>
      <c r="C18" s="26"/>
      <c r="D18" s="20"/>
      <c r="E18" s="3"/>
      <c r="F18" s="3">
        <f>SUM(F19:F20)</f>
        <v>1200</v>
      </c>
      <c r="G18" s="3">
        <f t="shared" ref="G18:O18" si="4">SUM(G19:G20)</f>
        <v>120</v>
      </c>
      <c r="H18" s="3">
        <f t="shared" si="4"/>
        <v>1200</v>
      </c>
      <c r="I18" s="3">
        <f t="shared" si="4"/>
        <v>120</v>
      </c>
      <c r="J18" s="3">
        <f t="shared" si="4"/>
        <v>1200</v>
      </c>
      <c r="K18" s="3">
        <f t="shared" si="4"/>
        <v>120</v>
      </c>
      <c r="L18" s="3">
        <f t="shared" si="4"/>
        <v>1200</v>
      </c>
      <c r="M18" s="3">
        <f t="shared" si="4"/>
        <v>120</v>
      </c>
      <c r="N18" s="3">
        <f t="shared" si="4"/>
        <v>1200</v>
      </c>
      <c r="O18" s="3">
        <f t="shared" si="4"/>
        <v>6000</v>
      </c>
      <c r="P18" s="24">
        <f t="shared" si="3"/>
        <v>1200</v>
      </c>
    </row>
    <row r="19" spans="1:16" s="25" customFormat="1" x14ac:dyDescent="0.25">
      <c r="A19" s="20" t="s">
        <v>33</v>
      </c>
      <c r="B19" s="21" t="s">
        <v>34</v>
      </c>
      <c r="C19" s="26" t="s">
        <v>25</v>
      </c>
      <c r="D19" s="20">
        <v>10</v>
      </c>
      <c r="E19" s="3">
        <v>100</v>
      </c>
      <c r="F19" s="3">
        <f>D19*E19</f>
        <v>1000</v>
      </c>
      <c r="G19" s="3">
        <v>100</v>
      </c>
      <c r="H19" s="3">
        <f>G19*D19</f>
        <v>1000</v>
      </c>
      <c r="I19" s="3">
        <v>100</v>
      </c>
      <c r="J19" s="3">
        <f>I19*D19</f>
        <v>1000</v>
      </c>
      <c r="K19" s="3">
        <v>100</v>
      </c>
      <c r="L19" s="3">
        <f>K19*D19</f>
        <v>1000</v>
      </c>
      <c r="M19" s="3">
        <v>100</v>
      </c>
      <c r="N19" s="3">
        <f>M19*D19</f>
        <v>1000</v>
      </c>
      <c r="O19" s="3">
        <f t="shared" ref="O19" si="5">+N19+L19+J19+H19+F19</f>
        <v>5000</v>
      </c>
      <c r="P19" s="24">
        <f t="shared" si="3"/>
        <v>1000</v>
      </c>
    </row>
    <row r="20" spans="1:16" s="25" customFormat="1" x14ac:dyDescent="0.25">
      <c r="A20" s="20" t="s">
        <v>33</v>
      </c>
      <c r="B20" s="21" t="s">
        <v>35</v>
      </c>
      <c r="C20" s="26" t="s">
        <v>25</v>
      </c>
      <c r="D20" s="20">
        <v>10</v>
      </c>
      <c r="E20" s="3">
        <v>20</v>
      </c>
      <c r="F20" s="3">
        <f>D20*E20</f>
        <v>200</v>
      </c>
      <c r="G20" s="3">
        <v>20</v>
      </c>
      <c r="H20" s="3">
        <f>G20*D20</f>
        <v>200</v>
      </c>
      <c r="I20" s="3">
        <v>20</v>
      </c>
      <c r="J20" s="3">
        <f>I20*D20</f>
        <v>200</v>
      </c>
      <c r="K20" s="3">
        <v>20</v>
      </c>
      <c r="L20" s="3">
        <f>K20*D20</f>
        <v>200</v>
      </c>
      <c r="M20" s="3">
        <v>20</v>
      </c>
      <c r="N20" s="3">
        <f>M20*D20</f>
        <v>200</v>
      </c>
      <c r="O20" s="3">
        <f>+N20+L20+J20+H20+F20</f>
        <v>1000</v>
      </c>
      <c r="P20" s="24">
        <f t="shared" si="3"/>
        <v>200</v>
      </c>
    </row>
    <row r="21" spans="1:16" s="19" customFormat="1" ht="45.6" x14ac:dyDescent="0.3">
      <c r="A21" s="40">
        <v>4</v>
      </c>
      <c r="B21" s="18" t="s">
        <v>6</v>
      </c>
      <c r="C21" s="40"/>
      <c r="D21" s="40"/>
      <c r="E21" s="16"/>
      <c r="F21" s="2">
        <f t="shared" ref="F21:P21" si="6">SUM(F22:F23)</f>
        <v>2130</v>
      </c>
      <c r="G21" s="2">
        <f t="shared" si="6"/>
        <v>0</v>
      </c>
      <c r="H21" s="2">
        <f t="shared" si="6"/>
        <v>2130</v>
      </c>
      <c r="I21" s="2">
        <f t="shared" si="6"/>
        <v>0</v>
      </c>
      <c r="J21" s="2">
        <f t="shared" si="6"/>
        <v>2130</v>
      </c>
      <c r="K21" s="2">
        <f t="shared" si="6"/>
        <v>0</v>
      </c>
      <c r="L21" s="2">
        <f t="shared" si="6"/>
        <v>2130</v>
      </c>
      <c r="M21" s="2">
        <f t="shared" si="6"/>
        <v>0</v>
      </c>
      <c r="N21" s="2">
        <f t="shared" si="6"/>
        <v>2130</v>
      </c>
      <c r="O21" s="2">
        <f t="shared" si="6"/>
        <v>10650</v>
      </c>
      <c r="P21" s="2">
        <f t="shared" si="6"/>
        <v>2130</v>
      </c>
    </row>
    <row r="22" spans="1:16" s="27" customFormat="1" ht="36" x14ac:dyDescent="0.25">
      <c r="A22" s="20" t="s">
        <v>2</v>
      </c>
      <c r="B22" s="21" t="s">
        <v>36</v>
      </c>
      <c r="C22" s="20" t="s">
        <v>37</v>
      </c>
      <c r="D22" s="20" t="s">
        <v>38</v>
      </c>
      <c r="E22" s="20" t="s">
        <v>39</v>
      </c>
      <c r="F22" s="1">
        <v>2000</v>
      </c>
      <c r="G22" s="20" t="s">
        <v>39</v>
      </c>
      <c r="H22" s="1">
        <v>2000</v>
      </c>
      <c r="I22" s="20" t="s">
        <v>39</v>
      </c>
      <c r="J22" s="1">
        <v>2000</v>
      </c>
      <c r="K22" s="20" t="s">
        <v>39</v>
      </c>
      <c r="L22" s="1">
        <v>2000</v>
      </c>
      <c r="M22" s="20" t="s">
        <v>39</v>
      </c>
      <c r="N22" s="1">
        <v>2000</v>
      </c>
      <c r="O22" s="1">
        <f t="shared" ref="O22:O23" si="7">F22+H22+J22+L22+N22</f>
        <v>10000</v>
      </c>
      <c r="P22" s="1">
        <f t="shared" ref="P22:P23" si="8">O22/5</f>
        <v>2000</v>
      </c>
    </row>
    <row r="23" spans="1:16" s="27" customFormat="1" ht="60" x14ac:dyDescent="0.25">
      <c r="A23" s="20" t="s">
        <v>2</v>
      </c>
      <c r="B23" s="21" t="s">
        <v>40</v>
      </c>
      <c r="C23" s="20" t="s">
        <v>41</v>
      </c>
      <c r="D23" s="20" t="s">
        <v>42</v>
      </c>
      <c r="E23" s="20" t="s">
        <v>43</v>
      </c>
      <c r="F23" s="1">
        <v>130</v>
      </c>
      <c r="G23" s="20" t="s">
        <v>43</v>
      </c>
      <c r="H23" s="1">
        <v>130</v>
      </c>
      <c r="I23" s="20" t="s">
        <v>43</v>
      </c>
      <c r="J23" s="1">
        <v>130</v>
      </c>
      <c r="K23" s="20" t="s">
        <v>43</v>
      </c>
      <c r="L23" s="1">
        <v>130</v>
      </c>
      <c r="M23" s="20" t="s">
        <v>43</v>
      </c>
      <c r="N23" s="1">
        <v>130</v>
      </c>
      <c r="O23" s="1">
        <f t="shared" si="7"/>
        <v>650</v>
      </c>
      <c r="P23" s="1">
        <f t="shared" si="8"/>
        <v>130</v>
      </c>
    </row>
    <row r="24" spans="1:16" s="19" customFormat="1" ht="11.4" x14ac:dyDescent="0.3">
      <c r="A24" s="40">
        <v>5</v>
      </c>
      <c r="B24" s="18" t="s">
        <v>44</v>
      </c>
      <c r="C24" s="40"/>
      <c r="D24" s="40"/>
      <c r="E24" s="16"/>
      <c r="F24" s="2">
        <f>SUM(F25:F30)</f>
        <v>5885</v>
      </c>
      <c r="G24" s="2"/>
      <c r="H24" s="2">
        <f>SUM(H25:H30)</f>
        <v>5005</v>
      </c>
      <c r="I24" s="2"/>
      <c r="J24" s="2">
        <f>SUM(J25:J30)</f>
        <v>4965</v>
      </c>
      <c r="K24" s="2"/>
      <c r="L24" s="2">
        <f>SUM(L25:L30)</f>
        <v>5065</v>
      </c>
      <c r="M24" s="2"/>
      <c r="N24" s="2">
        <f>SUM(N25:N30)</f>
        <v>5165</v>
      </c>
      <c r="O24" s="2">
        <f>SUM(O25:O30)</f>
        <v>26085</v>
      </c>
      <c r="P24" s="2">
        <f>SUM(P25:P30)</f>
        <v>5217</v>
      </c>
    </row>
    <row r="25" spans="1:16" s="27" customFormat="1" ht="24" x14ac:dyDescent="0.25">
      <c r="A25" s="20" t="s">
        <v>2</v>
      </c>
      <c r="B25" s="21" t="s">
        <v>45</v>
      </c>
      <c r="C25" s="20" t="s">
        <v>46</v>
      </c>
      <c r="D25" s="20">
        <v>100</v>
      </c>
      <c r="E25" s="28">
        <v>8</v>
      </c>
      <c r="F25" s="4">
        <v>800</v>
      </c>
      <c r="G25" s="4">
        <v>10</v>
      </c>
      <c r="H25" s="4">
        <v>1000</v>
      </c>
      <c r="I25" s="4">
        <v>11</v>
      </c>
      <c r="J25" s="4">
        <v>1100</v>
      </c>
      <c r="K25" s="4">
        <v>12</v>
      </c>
      <c r="L25" s="4">
        <v>1200</v>
      </c>
      <c r="M25" s="4">
        <v>13</v>
      </c>
      <c r="N25" s="4">
        <v>1300</v>
      </c>
      <c r="O25" s="3">
        <f t="shared" ref="O25:O27" si="9">+N25+L25+J25+H25+F25</f>
        <v>5400</v>
      </c>
      <c r="P25" s="1">
        <f t="shared" ref="P25:P30" si="10">O25/5</f>
        <v>1080</v>
      </c>
    </row>
    <row r="26" spans="1:16" s="27" customFormat="1" ht="36" x14ac:dyDescent="0.25">
      <c r="A26" s="20" t="s">
        <v>2</v>
      </c>
      <c r="B26" s="21" t="s">
        <v>47</v>
      </c>
      <c r="C26" s="20" t="s">
        <v>48</v>
      </c>
      <c r="D26" s="20">
        <v>4</v>
      </c>
      <c r="E26" s="28">
        <v>140</v>
      </c>
      <c r="F26" s="4">
        <f>E26*D26</f>
        <v>560</v>
      </c>
      <c r="G26" s="4">
        <v>140</v>
      </c>
      <c r="H26" s="4">
        <f>G26*D26</f>
        <v>560</v>
      </c>
      <c r="I26" s="4">
        <v>105</v>
      </c>
      <c r="J26" s="4">
        <f>I26*D26</f>
        <v>420</v>
      </c>
      <c r="K26" s="4">
        <v>105</v>
      </c>
      <c r="L26" s="4">
        <f>K26*D26</f>
        <v>420</v>
      </c>
      <c r="M26" s="4">
        <v>105</v>
      </c>
      <c r="N26" s="4">
        <f>M26*D26</f>
        <v>420</v>
      </c>
      <c r="O26" s="3">
        <f t="shared" si="9"/>
        <v>2380</v>
      </c>
      <c r="P26" s="1">
        <f t="shared" si="10"/>
        <v>476</v>
      </c>
    </row>
    <row r="27" spans="1:16" s="27" customFormat="1" ht="36" x14ac:dyDescent="0.25">
      <c r="A27" s="20" t="s">
        <v>2</v>
      </c>
      <c r="B27" s="21" t="s">
        <v>49</v>
      </c>
      <c r="C27" s="20" t="s">
        <v>50</v>
      </c>
      <c r="D27" s="20">
        <v>5</v>
      </c>
      <c r="E27" s="28">
        <v>61</v>
      </c>
      <c r="F27" s="4">
        <f>E27*5</f>
        <v>305</v>
      </c>
      <c r="G27" s="4">
        <v>89</v>
      </c>
      <c r="H27" s="4">
        <v>445</v>
      </c>
      <c r="I27" s="4">
        <v>89</v>
      </c>
      <c r="J27" s="4">
        <v>445</v>
      </c>
      <c r="K27" s="4">
        <v>89</v>
      </c>
      <c r="L27" s="4">
        <v>445</v>
      </c>
      <c r="M27" s="4">
        <v>89</v>
      </c>
      <c r="N27" s="4">
        <v>445</v>
      </c>
      <c r="O27" s="3">
        <f t="shared" si="9"/>
        <v>2085</v>
      </c>
      <c r="P27" s="1">
        <f t="shared" si="10"/>
        <v>417</v>
      </c>
    </row>
    <row r="28" spans="1:16" s="27" customFormat="1" ht="36" x14ac:dyDescent="0.25">
      <c r="A28" s="20" t="s">
        <v>2</v>
      </c>
      <c r="B28" s="21" t="s">
        <v>51</v>
      </c>
      <c r="C28" s="20" t="s">
        <v>52</v>
      </c>
      <c r="D28" s="20">
        <v>20</v>
      </c>
      <c r="E28" s="28">
        <v>61</v>
      </c>
      <c r="F28" s="4">
        <f>E28*D28</f>
        <v>1220</v>
      </c>
      <c r="G28" s="4"/>
      <c r="H28" s="4"/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3">
        <f>+N28+L28+J28+H28+F28</f>
        <v>1220</v>
      </c>
      <c r="P28" s="1">
        <f t="shared" si="10"/>
        <v>244</v>
      </c>
    </row>
    <row r="29" spans="1:16" s="27" customFormat="1" ht="24" x14ac:dyDescent="0.25">
      <c r="A29" s="20" t="s">
        <v>2</v>
      </c>
      <c r="B29" s="21" t="s">
        <v>53</v>
      </c>
      <c r="C29" s="20" t="s">
        <v>54</v>
      </c>
      <c r="D29" s="29">
        <v>1</v>
      </c>
      <c r="E29" s="1">
        <v>20000</v>
      </c>
      <c r="F29" s="4">
        <v>1000</v>
      </c>
      <c r="G29" s="4">
        <v>20000</v>
      </c>
      <c r="H29" s="4">
        <v>1000</v>
      </c>
      <c r="I29" s="4">
        <v>20000</v>
      </c>
      <c r="J29" s="4">
        <v>1000</v>
      </c>
      <c r="K29" s="4">
        <v>20000</v>
      </c>
      <c r="L29" s="4">
        <v>1000</v>
      </c>
      <c r="M29" s="4">
        <v>20000</v>
      </c>
      <c r="N29" s="4">
        <v>1000</v>
      </c>
      <c r="O29" s="3">
        <f>+N29+L29+J29+H29+F29</f>
        <v>5000</v>
      </c>
      <c r="P29" s="1">
        <f t="shared" si="10"/>
        <v>1000</v>
      </c>
    </row>
    <row r="30" spans="1:16" s="27" customFormat="1" ht="36" x14ac:dyDescent="0.25">
      <c r="A30" s="20" t="s">
        <v>2</v>
      </c>
      <c r="B30" s="21" t="s">
        <v>55</v>
      </c>
      <c r="C30" s="20" t="s">
        <v>54</v>
      </c>
      <c r="D30" s="29">
        <v>1</v>
      </c>
      <c r="E30" s="22">
        <v>10000</v>
      </c>
      <c r="F30" s="4">
        <v>2000</v>
      </c>
      <c r="G30" s="22">
        <v>10000</v>
      </c>
      <c r="H30" s="4">
        <v>2000</v>
      </c>
      <c r="I30" s="22">
        <v>10000</v>
      </c>
      <c r="J30" s="4">
        <v>2000</v>
      </c>
      <c r="K30" s="22">
        <v>10000</v>
      </c>
      <c r="L30" s="4">
        <v>2000</v>
      </c>
      <c r="M30" s="22">
        <v>10000</v>
      </c>
      <c r="N30" s="4">
        <v>2000</v>
      </c>
      <c r="O30" s="3">
        <f>+N30+L30+J30+H30+F30</f>
        <v>10000</v>
      </c>
      <c r="P30" s="1">
        <f t="shared" si="10"/>
        <v>2000</v>
      </c>
    </row>
    <row r="31" spans="1:16" ht="22.8" x14ac:dyDescent="0.3">
      <c r="A31" s="40">
        <v>6</v>
      </c>
      <c r="B31" s="18" t="s">
        <v>56</v>
      </c>
      <c r="C31" s="20" t="s">
        <v>25</v>
      </c>
      <c r="D31" s="20" t="s">
        <v>57</v>
      </c>
      <c r="E31" s="2"/>
      <c r="F31" s="2">
        <f>SUM(F32:F33)</f>
        <v>12200</v>
      </c>
      <c r="G31" s="2"/>
      <c r="H31" s="2">
        <f t="shared" ref="H31:P31" si="11">SUM(H32:H33)</f>
        <v>12200</v>
      </c>
      <c r="I31" s="2"/>
      <c r="J31" s="2">
        <f t="shared" si="11"/>
        <v>12200</v>
      </c>
      <c r="K31" s="2"/>
      <c r="L31" s="2">
        <f t="shared" si="11"/>
        <v>12200</v>
      </c>
      <c r="M31" s="2"/>
      <c r="N31" s="2">
        <f t="shared" si="11"/>
        <v>12200</v>
      </c>
      <c r="O31" s="2">
        <f t="shared" si="11"/>
        <v>61000</v>
      </c>
      <c r="P31" s="2">
        <f t="shared" si="11"/>
        <v>9700</v>
      </c>
    </row>
    <row r="32" spans="1:16" ht="27" customHeight="1" x14ac:dyDescent="0.3">
      <c r="A32" s="40" t="s">
        <v>5</v>
      </c>
      <c r="B32" s="21" t="s">
        <v>91</v>
      </c>
      <c r="C32" s="20"/>
      <c r="D32" s="20" t="s">
        <v>57</v>
      </c>
      <c r="E32" s="1">
        <v>600</v>
      </c>
      <c r="F32" s="1">
        <v>7200</v>
      </c>
      <c r="G32" s="1">
        <v>600</v>
      </c>
      <c r="H32" s="1">
        <v>7200</v>
      </c>
      <c r="I32" s="1">
        <v>600</v>
      </c>
      <c r="J32" s="1">
        <v>7200</v>
      </c>
      <c r="K32" s="1">
        <v>600</v>
      </c>
      <c r="L32" s="1">
        <v>7200</v>
      </c>
      <c r="M32" s="1">
        <v>600</v>
      </c>
      <c r="N32" s="1">
        <v>7200</v>
      </c>
      <c r="O32" s="1">
        <v>36000</v>
      </c>
      <c r="P32" s="24">
        <v>7200</v>
      </c>
    </row>
    <row r="33" spans="1:17" ht="35.25" customHeight="1" x14ac:dyDescent="0.3">
      <c r="A33" s="40" t="s">
        <v>5</v>
      </c>
      <c r="B33" s="21" t="s">
        <v>92</v>
      </c>
      <c r="C33" s="20"/>
      <c r="D33" s="20"/>
      <c r="E33" s="1">
        <v>500</v>
      </c>
      <c r="F33" s="1">
        <v>5000</v>
      </c>
      <c r="G33" s="1">
        <v>500</v>
      </c>
      <c r="H33" s="1">
        <v>5000</v>
      </c>
      <c r="I33" s="1">
        <v>500</v>
      </c>
      <c r="J33" s="1">
        <v>5000</v>
      </c>
      <c r="K33" s="1">
        <v>500</v>
      </c>
      <c r="L33" s="1">
        <v>5000</v>
      </c>
      <c r="M33" s="1">
        <v>500</v>
      </c>
      <c r="N33" s="1">
        <v>5000</v>
      </c>
      <c r="O33" s="1">
        <f>SUM(F33+H33+J33+L33+N33)</f>
        <v>25000</v>
      </c>
      <c r="P33" s="24">
        <f>SUM(E33+G33+I33+K33+M33)</f>
        <v>2500</v>
      </c>
    </row>
    <row r="34" spans="1:17" ht="22.8" x14ac:dyDescent="0.3">
      <c r="A34" s="40">
        <v>7</v>
      </c>
      <c r="B34" s="18" t="s">
        <v>58</v>
      </c>
      <c r="C34" s="40"/>
      <c r="D34" s="40"/>
      <c r="E34" s="16"/>
      <c r="F34" s="2">
        <f>SUM(F35:F37)</f>
        <v>5550</v>
      </c>
      <c r="G34" s="2"/>
      <c r="H34" s="2">
        <f>SUM(H35:H37)</f>
        <v>5550</v>
      </c>
      <c r="I34" s="2"/>
      <c r="J34" s="2">
        <f>SUM(J35:J37)</f>
        <v>6375</v>
      </c>
      <c r="K34" s="2"/>
      <c r="L34" s="2">
        <f>SUM(L35:L37)</f>
        <v>6375</v>
      </c>
      <c r="M34" s="2"/>
      <c r="N34" s="2">
        <f>SUM(N35:N37)</f>
        <v>5700</v>
      </c>
      <c r="O34" s="2">
        <f>SUM(O35:O37)</f>
        <v>29550</v>
      </c>
      <c r="P34" s="2">
        <f>SUM(P35:P37)</f>
        <v>5910</v>
      </c>
    </row>
    <row r="35" spans="1:17" ht="48" x14ac:dyDescent="0.3">
      <c r="A35" s="30"/>
      <c r="B35" s="31" t="s">
        <v>59</v>
      </c>
      <c r="C35" s="30" t="s">
        <v>60</v>
      </c>
      <c r="D35" s="32" t="s">
        <v>61</v>
      </c>
      <c r="E35" s="33">
        <v>40</v>
      </c>
      <c r="F35" s="33">
        <v>3600</v>
      </c>
      <c r="G35" s="33">
        <v>40</v>
      </c>
      <c r="H35" s="33">
        <v>3600</v>
      </c>
      <c r="I35" s="33">
        <v>40</v>
      </c>
      <c r="J35" s="33">
        <v>3600</v>
      </c>
      <c r="K35" s="33">
        <v>40</v>
      </c>
      <c r="L35" s="33">
        <v>3600</v>
      </c>
      <c r="M35" s="33">
        <v>40</v>
      </c>
      <c r="N35" s="34">
        <v>3600</v>
      </c>
      <c r="O35" s="2">
        <f t="shared" ref="O35:O38" si="12">F35+H35+J35+L35+N35</f>
        <v>18000</v>
      </c>
      <c r="P35" s="17">
        <f t="shared" si="3"/>
        <v>3600</v>
      </c>
    </row>
    <row r="36" spans="1:17" ht="48" x14ac:dyDescent="0.3">
      <c r="A36" s="30"/>
      <c r="B36" s="31" t="s">
        <v>62</v>
      </c>
      <c r="C36" s="30" t="s">
        <v>60</v>
      </c>
      <c r="D36" s="32" t="s">
        <v>84</v>
      </c>
      <c r="E36" s="33">
        <v>10</v>
      </c>
      <c r="F36" s="33">
        <f>8*150+2*75</f>
        <v>1350</v>
      </c>
      <c r="G36" s="33">
        <v>10</v>
      </c>
      <c r="H36" s="33">
        <f>8*150+2*75</f>
        <v>1350</v>
      </c>
      <c r="I36" s="33">
        <v>15</v>
      </c>
      <c r="J36" s="33">
        <f>12*150+3*75</f>
        <v>2025</v>
      </c>
      <c r="K36" s="33">
        <v>15</v>
      </c>
      <c r="L36" s="33">
        <f>12*150+3*75</f>
        <v>2025</v>
      </c>
      <c r="M36" s="33">
        <v>10</v>
      </c>
      <c r="N36" s="34">
        <f>8*150+2*75</f>
        <v>1350</v>
      </c>
      <c r="O36" s="2">
        <f t="shared" si="12"/>
        <v>8100</v>
      </c>
      <c r="P36" s="17">
        <f t="shared" si="3"/>
        <v>1620</v>
      </c>
    </row>
    <row r="37" spans="1:17" ht="60" x14ac:dyDescent="0.3">
      <c r="A37" s="30"/>
      <c r="B37" s="31" t="s">
        <v>63</v>
      </c>
      <c r="C37" s="30" t="s">
        <v>60</v>
      </c>
      <c r="D37" s="32" t="s">
        <v>89</v>
      </c>
      <c r="E37" s="33">
        <v>2</v>
      </c>
      <c r="F37" s="33">
        <v>600</v>
      </c>
      <c r="G37" s="33">
        <v>2</v>
      </c>
      <c r="H37" s="33">
        <v>600</v>
      </c>
      <c r="I37" s="33">
        <v>3</v>
      </c>
      <c r="J37" s="33">
        <f>300*2+150</f>
        <v>750</v>
      </c>
      <c r="K37" s="33">
        <v>3</v>
      </c>
      <c r="L37" s="33">
        <f>300*2+150</f>
        <v>750</v>
      </c>
      <c r="M37" s="33">
        <v>3</v>
      </c>
      <c r="N37" s="33">
        <f>300*2+150</f>
        <v>750</v>
      </c>
      <c r="O37" s="2">
        <f t="shared" si="12"/>
        <v>3450</v>
      </c>
      <c r="P37" s="17">
        <f t="shared" si="3"/>
        <v>690</v>
      </c>
    </row>
    <row r="38" spans="1:17" s="13" customFormat="1" ht="16.8" customHeight="1" x14ac:dyDescent="0.3">
      <c r="A38" s="40">
        <v>8</v>
      </c>
      <c r="B38" s="18" t="s">
        <v>82</v>
      </c>
      <c r="C38" s="40" t="s">
        <v>83</v>
      </c>
      <c r="D38" s="40"/>
      <c r="E38" s="16">
        <v>2</v>
      </c>
      <c r="F38" s="2">
        <v>1000</v>
      </c>
      <c r="G38" s="16">
        <v>2</v>
      </c>
      <c r="H38" s="2">
        <f>G38*1000</f>
        <v>2000</v>
      </c>
      <c r="I38" s="16">
        <v>2</v>
      </c>
      <c r="J38" s="2">
        <f>I38*1000</f>
        <v>2000</v>
      </c>
      <c r="K38" s="16">
        <v>2</v>
      </c>
      <c r="L38" s="2">
        <f>K38*1000</f>
        <v>2000</v>
      </c>
      <c r="M38" s="16">
        <v>2</v>
      </c>
      <c r="N38" s="2">
        <f>M38*1000</f>
        <v>2000</v>
      </c>
      <c r="O38" s="2">
        <f t="shared" si="12"/>
        <v>9000</v>
      </c>
      <c r="P38" s="17">
        <f t="shared" si="3"/>
        <v>1800</v>
      </c>
    </row>
    <row r="39" spans="1:17" s="19" customFormat="1" ht="34.200000000000003" x14ac:dyDescent="0.3">
      <c r="A39" s="40" t="s">
        <v>1</v>
      </c>
      <c r="B39" s="18" t="s">
        <v>65</v>
      </c>
      <c r="C39" s="40"/>
      <c r="D39" s="40"/>
      <c r="E39" s="17"/>
      <c r="F39" s="17">
        <f>SUM(F40:F48)</f>
        <v>208550</v>
      </c>
      <c r="G39" s="17"/>
      <c r="H39" s="17">
        <f>SUM(H40:H48)</f>
        <v>238550</v>
      </c>
      <c r="I39" s="17"/>
      <c r="J39" s="17">
        <f>SUM(J40:J48)</f>
        <v>241550</v>
      </c>
      <c r="K39" s="17"/>
      <c r="L39" s="17">
        <f>SUM(L40:L48)</f>
        <v>241550</v>
      </c>
      <c r="M39" s="17"/>
      <c r="N39" s="17">
        <f>SUM(N40:N48)</f>
        <v>238550</v>
      </c>
      <c r="O39" s="17">
        <f>SUM(O40:O48)</f>
        <v>1168750</v>
      </c>
      <c r="P39" s="17">
        <f>SUM(P40:P48)</f>
        <v>233750</v>
      </c>
    </row>
    <row r="40" spans="1:17" s="19" customFormat="1" ht="36" x14ac:dyDescent="0.25">
      <c r="A40" s="20">
        <v>1</v>
      </c>
      <c r="B40" s="37" t="s">
        <v>66</v>
      </c>
      <c r="C40" s="20"/>
      <c r="D40" s="20"/>
      <c r="E40" s="28"/>
      <c r="F40" s="5"/>
      <c r="G40" s="5"/>
      <c r="H40" s="5"/>
      <c r="I40" s="5"/>
      <c r="J40" s="5"/>
      <c r="K40" s="5"/>
      <c r="L40" s="5"/>
      <c r="M40" s="5"/>
      <c r="N40" s="5"/>
      <c r="O40" s="2"/>
      <c r="P40" s="17"/>
    </row>
    <row r="41" spans="1:17" s="19" customFormat="1" ht="24" x14ac:dyDescent="0.25">
      <c r="A41" s="20" t="s">
        <v>5</v>
      </c>
      <c r="B41" s="37" t="s">
        <v>67</v>
      </c>
      <c r="C41" s="20" t="s">
        <v>68</v>
      </c>
      <c r="D41" s="32">
        <v>2000</v>
      </c>
      <c r="E41" s="28">
        <v>7</v>
      </c>
      <c r="F41" s="5">
        <v>14000</v>
      </c>
      <c r="G41" s="5">
        <v>8</v>
      </c>
      <c r="H41" s="5">
        <v>16000</v>
      </c>
      <c r="I41" s="5">
        <v>8</v>
      </c>
      <c r="J41" s="5">
        <v>16000</v>
      </c>
      <c r="K41" s="5">
        <v>8</v>
      </c>
      <c r="L41" s="5">
        <v>16000</v>
      </c>
      <c r="M41" s="5">
        <v>8</v>
      </c>
      <c r="N41" s="5">
        <v>16000</v>
      </c>
      <c r="O41" s="2">
        <f>F41+H41+J41+L41+N41</f>
        <v>78000</v>
      </c>
      <c r="P41" s="2">
        <f>O41/5</f>
        <v>15600</v>
      </c>
    </row>
    <row r="42" spans="1:17" s="19" customFormat="1" ht="24" x14ac:dyDescent="0.25">
      <c r="A42" s="20" t="s">
        <v>5</v>
      </c>
      <c r="B42" s="37" t="s">
        <v>69</v>
      </c>
      <c r="C42" s="20" t="s">
        <v>68</v>
      </c>
      <c r="D42" s="4">
        <v>3000</v>
      </c>
      <c r="E42" s="28">
        <v>0</v>
      </c>
      <c r="F42" s="5">
        <v>0</v>
      </c>
      <c r="G42" s="5">
        <v>1</v>
      </c>
      <c r="H42" s="5">
        <v>3000</v>
      </c>
      <c r="I42" s="5">
        <v>2</v>
      </c>
      <c r="J42" s="5">
        <v>6000</v>
      </c>
      <c r="K42" s="5">
        <v>2</v>
      </c>
      <c r="L42" s="5">
        <v>6000</v>
      </c>
      <c r="M42" s="5">
        <v>1</v>
      </c>
      <c r="N42" s="5">
        <v>3000</v>
      </c>
      <c r="O42" s="2">
        <f t="shared" ref="O42:O47" si="13">F42+H42+J42+L42+N42</f>
        <v>18000</v>
      </c>
      <c r="P42" s="2">
        <f t="shared" ref="P42:P48" si="14">O42/5</f>
        <v>3600</v>
      </c>
    </row>
    <row r="43" spans="1:17" s="19" customFormat="1" ht="36" x14ac:dyDescent="0.3">
      <c r="A43" s="20">
        <v>2</v>
      </c>
      <c r="B43" s="21" t="s">
        <v>70</v>
      </c>
      <c r="C43" s="20" t="s">
        <v>71</v>
      </c>
      <c r="D43" s="20">
        <v>500</v>
      </c>
      <c r="E43" s="28">
        <v>10</v>
      </c>
      <c r="F43" s="5">
        <f>E43*D43</f>
        <v>5000</v>
      </c>
      <c r="G43" s="28">
        <v>60</v>
      </c>
      <c r="H43" s="5">
        <f>D43*G43</f>
        <v>30000</v>
      </c>
      <c r="I43" s="28">
        <v>60</v>
      </c>
      <c r="J43" s="5">
        <f>D43*I43</f>
        <v>30000</v>
      </c>
      <c r="K43" s="28">
        <v>60</v>
      </c>
      <c r="L43" s="5">
        <f>D43*K43</f>
        <v>30000</v>
      </c>
      <c r="M43" s="28">
        <v>60</v>
      </c>
      <c r="N43" s="5">
        <f>D43*M43</f>
        <v>30000</v>
      </c>
      <c r="O43" s="2">
        <f t="shared" si="13"/>
        <v>125000</v>
      </c>
      <c r="P43" s="2">
        <f t="shared" si="14"/>
        <v>25000</v>
      </c>
    </row>
    <row r="44" spans="1:17" s="19" customFormat="1" ht="36" x14ac:dyDescent="0.3">
      <c r="A44" s="20">
        <v>3</v>
      </c>
      <c r="B44" s="31" t="s">
        <v>72</v>
      </c>
      <c r="C44" s="20"/>
      <c r="D44" s="20"/>
      <c r="E44" s="28"/>
      <c r="F44" s="5"/>
      <c r="G44" s="28"/>
      <c r="H44" s="5"/>
      <c r="I44" s="28"/>
      <c r="J44" s="5"/>
      <c r="K44" s="28"/>
      <c r="L44" s="5"/>
      <c r="M44" s="28"/>
      <c r="N44" s="5"/>
      <c r="O44" s="2">
        <f t="shared" si="13"/>
        <v>0</v>
      </c>
      <c r="P44" s="2">
        <f t="shared" si="14"/>
        <v>0</v>
      </c>
    </row>
    <row r="45" spans="1:17" s="19" customFormat="1" ht="84" x14ac:dyDescent="0.3">
      <c r="A45" s="30" t="s">
        <v>73</v>
      </c>
      <c r="B45" s="31" t="s">
        <v>74</v>
      </c>
      <c r="C45" s="32" t="s">
        <v>75</v>
      </c>
      <c r="D45" s="32" t="s">
        <v>96</v>
      </c>
      <c r="E45" s="38">
        <v>120</v>
      </c>
      <c r="F45" s="38">
        <f>E45*550</f>
        <v>66000</v>
      </c>
      <c r="G45" s="38">
        <v>120</v>
      </c>
      <c r="H45" s="38">
        <f>G45*550</f>
        <v>66000</v>
      </c>
      <c r="I45" s="38">
        <v>120</v>
      </c>
      <c r="J45" s="38">
        <f>I45*550</f>
        <v>66000</v>
      </c>
      <c r="K45" s="38">
        <v>120</v>
      </c>
      <c r="L45" s="38">
        <f>K45*550</f>
        <v>66000</v>
      </c>
      <c r="M45" s="38">
        <v>120</v>
      </c>
      <c r="N45" s="38">
        <f>M45*550</f>
        <v>66000</v>
      </c>
      <c r="O45" s="2">
        <f t="shared" si="13"/>
        <v>330000</v>
      </c>
      <c r="P45" s="2">
        <f t="shared" si="14"/>
        <v>66000</v>
      </c>
      <c r="Q45" s="6">
        <f>F45/E45</f>
        <v>550</v>
      </c>
    </row>
    <row r="46" spans="1:17" s="19" customFormat="1" ht="48" x14ac:dyDescent="0.3">
      <c r="A46" s="30" t="s">
        <v>76</v>
      </c>
      <c r="B46" s="31" t="s">
        <v>77</v>
      </c>
      <c r="C46" s="32" t="s">
        <v>79</v>
      </c>
      <c r="D46" s="32" t="s">
        <v>97</v>
      </c>
      <c r="E46" s="38">
        <v>80</v>
      </c>
      <c r="F46" s="38">
        <f>E46*400</f>
        <v>32000</v>
      </c>
      <c r="G46" s="38">
        <v>80</v>
      </c>
      <c r="H46" s="38">
        <f>G46*400</f>
        <v>32000</v>
      </c>
      <c r="I46" s="38">
        <v>80</v>
      </c>
      <c r="J46" s="38">
        <f>I46*400</f>
        <v>32000</v>
      </c>
      <c r="K46" s="38">
        <v>80</v>
      </c>
      <c r="L46" s="38">
        <f>K46*400</f>
        <v>32000</v>
      </c>
      <c r="M46" s="38">
        <v>80</v>
      </c>
      <c r="N46" s="38">
        <f>M46*400</f>
        <v>32000</v>
      </c>
      <c r="O46" s="2">
        <f t="shared" si="13"/>
        <v>160000</v>
      </c>
      <c r="P46" s="2">
        <f t="shared" si="14"/>
        <v>32000</v>
      </c>
      <c r="Q46" s="6"/>
    </row>
    <row r="47" spans="1:17" s="19" customFormat="1" ht="24" x14ac:dyDescent="0.3">
      <c r="A47" s="30">
        <v>4</v>
      </c>
      <c r="B47" s="31" t="s">
        <v>78</v>
      </c>
      <c r="C47" s="32" t="s">
        <v>79</v>
      </c>
      <c r="D47" s="32" t="s">
        <v>80</v>
      </c>
      <c r="E47" s="38">
        <v>180</v>
      </c>
      <c r="F47" s="38">
        <v>65000</v>
      </c>
      <c r="G47" s="38">
        <v>180</v>
      </c>
      <c r="H47" s="38">
        <v>65000</v>
      </c>
      <c r="I47" s="38">
        <v>180</v>
      </c>
      <c r="J47" s="38">
        <v>65000</v>
      </c>
      <c r="K47" s="38">
        <v>180</v>
      </c>
      <c r="L47" s="38">
        <v>65000</v>
      </c>
      <c r="M47" s="38">
        <v>180</v>
      </c>
      <c r="N47" s="38">
        <v>65000</v>
      </c>
      <c r="O47" s="2">
        <f t="shared" si="13"/>
        <v>325000</v>
      </c>
      <c r="P47" s="2">
        <f t="shared" si="14"/>
        <v>65000</v>
      </c>
    </row>
    <row r="48" spans="1:17" s="27" customFormat="1" ht="120" x14ac:dyDescent="0.25">
      <c r="A48" s="20">
        <v>5</v>
      </c>
      <c r="B48" s="39" t="s">
        <v>81</v>
      </c>
      <c r="C48" s="20" t="s">
        <v>79</v>
      </c>
      <c r="D48" s="32" t="s">
        <v>98</v>
      </c>
      <c r="E48" s="33">
        <v>90</v>
      </c>
      <c r="F48" s="33">
        <f>E48*295</f>
        <v>26550</v>
      </c>
      <c r="G48" s="33">
        <v>90</v>
      </c>
      <c r="H48" s="33">
        <f>G48*295</f>
        <v>26550</v>
      </c>
      <c r="I48" s="33">
        <v>90</v>
      </c>
      <c r="J48" s="33">
        <f>I48*295</f>
        <v>26550</v>
      </c>
      <c r="K48" s="33">
        <v>90</v>
      </c>
      <c r="L48" s="33">
        <f>K48*295</f>
        <v>26550</v>
      </c>
      <c r="M48" s="33">
        <v>90</v>
      </c>
      <c r="N48" s="33">
        <f>M48*295</f>
        <v>26550</v>
      </c>
      <c r="O48" s="42">
        <f>+F48+H48+J48+L48+N48</f>
        <v>132750</v>
      </c>
      <c r="P48" s="42">
        <f t="shared" si="14"/>
        <v>26550</v>
      </c>
    </row>
  </sheetData>
  <mergeCells count="14">
    <mergeCell ref="M5:N5"/>
    <mergeCell ref="O5:O6"/>
    <mergeCell ref="P5:P6"/>
    <mergeCell ref="A7:B7"/>
    <mergeCell ref="A2:O2"/>
    <mergeCell ref="O4:P4"/>
    <mergeCell ref="A5:A6"/>
    <mergeCell ref="B5:B6"/>
    <mergeCell ref="C5:C6"/>
    <mergeCell ref="D5:D6"/>
    <mergeCell ref="E5:F5"/>
    <mergeCell ref="G5:H5"/>
    <mergeCell ref="I5:J5"/>
    <mergeCell ref="K5:L5"/>
  </mergeCells>
  <pageMargins left="0.2" right="0.2" top="0.2" bottom="0.2" header="0.2" footer="0.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48"/>
  <sheetViews>
    <sheetView zoomScaleNormal="100" workbookViewId="0">
      <pane ySplit="6" topLeftCell="A43" activePane="bottomLeft" state="frozen"/>
      <selection pane="bottomLeft" activeCell="R9" sqref="R9"/>
    </sheetView>
  </sheetViews>
  <sheetFormatPr defaultColWidth="9.109375" defaultRowHeight="12" x14ac:dyDescent="0.3"/>
  <cols>
    <col min="1" max="1" width="3.6640625" style="8" customWidth="1"/>
    <col min="2" max="2" width="15.88671875" style="9" customWidth="1"/>
    <col min="3" max="3" width="8.5546875" style="8" customWidth="1"/>
    <col min="4" max="4" width="17.44140625" style="8" customWidth="1"/>
    <col min="5" max="5" width="8" style="10" customWidth="1"/>
    <col min="6" max="6" width="7.5546875" style="10" customWidth="1"/>
    <col min="7" max="7" width="7.6640625" style="10" customWidth="1"/>
    <col min="8" max="8" width="7.88671875" style="10" customWidth="1"/>
    <col min="9" max="9" width="7.44140625" style="10" customWidth="1"/>
    <col min="10" max="10" width="8.6640625" style="10" customWidth="1"/>
    <col min="11" max="11" width="7.5546875" style="10" customWidth="1"/>
    <col min="12" max="12" width="8.33203125" style="10" customWidth="1"/>
    <col min="13" max="13" width="7.33203125" style="10" customWidth="1"/>
    <col min="14" max="14" width="8.109375" style="10" customWidth="1"/>
    <col min="15" max="15" width="11" style="11" customWidth="1"/>
    <col min="16" max="16" width="9.6640625" style="9" customWidth="1"/>
    <col min="17" max="17" width="21.6640625" style="9" customWidth="1"/>
    <col min="18" max="18" width="33.88671875" style="9" customWidth="1"/>
    <col min="19" max="16384" width="9.109375" style="9"/>
  </cols>
  <sheetData>
    <row r="1" spans="1:16" ht="15.6" x14ac:dyDescent="0.3">
      <c r="B1" s="43" t="s">
        <v>99</v>
      </c>
      <c r="P1" s="12" t="s">
        <v>88</v>
      </c>
    </row>
    <row r="2" spans="1:16" ht="15.6" x14ac:dyDescent="0.3">
      <c r="A2" s="45" t="s">
        <v>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6" x14ac:dyDescent="0.3">
      <c r="B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6" x14ac:dyDescent="0.3">
      <c r="O4" s="46" t="s">
        <v>9</v>
      </c>
      <c r="P4" s="46"/>
    </row>
    <row r="5" spans="1:16" ht="46.5" customHeight="1" x14ac:dyDescent="0.3">
      <c r="A5" s="47" t="s">
        <v>10</v>
      </c>
      <c r="B5" s="44" t="s">
        <v>11</v>
      </c>
      <c r="C5" s="44" t="s">
        <v>12</v>
      </c>
      <c r="D5" s="44" t="s">
        <v>13</v>
      </c>
      <c r="E5" s="44" t="s">
        <v>14</v>
      </c>
      <c r="F5" s="44"/>
      <c r="G5" s="44" t="s">
        <v>15</v>
      </c>
      <c r="H5" s="44"/>
      <c r="I5" s="44" t="s">
        <v>16</v>
      </c>
      <c r="J5" s="44"/>
      <c r="K5" s="44" t="s">
        <v>17</v>
      </c>
      <c r="L5" s="44"/>
      <c r="M5" s="44" t="s">
        <v>18</v>
      </c>
      <c r="N5" s="44"/>
      <c r="O5" s="44" t="s">
        <v>19</v>
      </c>
      <c r="P5" s="44" t="s">
        <v>20</v>
      </c>
    </row>
    <row r="6" spans="1:16" ht="32.4" customHeight="1" x14ac:dyDescent="0.3">
      <c r="A6" s="47"/>
      <c r="B6" s="44"/>
      <c r="C6" s="44"/>
      <c r="D6" s="44"/>
      <c r="E6" s="40" t="s">
        <v>21</v>
      </c>
      <c r="F6" s="40" t="s">
        <v>22</v>
      </c>
      <c r="G6" s="40" t="s">
        <v>21</v>
      </c>
      <c r="H6" s="40" t="s">
        <v>22</v>
      </c>
      <c r="I6" s="40" t="s">
        <v>21</v>
      </c>
      <c r="J6" s="40" t="s">
        <v>22</v>
      </c>
      <c r="K6" s="40" t="s">
        <v>21</v>
      </c>
      <c r="L6" s="40" t="s">
        <v>22</v>
      </c>
      <c r="M6" s="40" t="s">
        <v>21</v>
      </c>
      <c r="N6" s="40" t="s">
        <v>22</v>
      </c>
      <c r="O6" s="44"/>
      <c r="P6" s="44"/>
    </row>
    <row r="7" spans="1:16" ht="21.6" customHeight="1" x14ac:dyDescent="0.3">
      <c r="A7" s="44" t="s">
        <v>23</v>
      </c>
      <c r="B7" s="44"/>
      <c r="C7" s="40"/>
      <c r="D7" s="40"/>
      <c r="E7" s="40"/>
      <c r="F7" s="41">
        <f>F8+F39</f>
        <v>196861.5</v>
      </c>
      <c r="G7" s="41"/>
      <c r="H7" s="41">
        <f>H8+H39</f>
        <v>228231.5</v>
      </c>
      <c r="I7" s="41"/>
      <c r="J7" s="41">
        <f>J8+J39</f>
        <v>232479</v>
      </c>
      <c r="K7" s="41"/>
      <c r="L7" s="41">
        <f>L8+L39</f>
        <v>233179</v>
      </c>
      <c r="M7" s="41"/>
      <c r="N7" s="41">
        <f>N8+N39</f>
        <v>230554</v>
      </c>
      <c r="O7" s="41">
        <f>O8+O39</f>
        <v>1121305</v>
      </c>
      <c r="P7" s="41">
        <f>P8+P39</f>
        <v>221761</v>
      </c>
    </row>
    <row r="8" spans="1:16" ht="34.200000000000003" x14ac:dyDescent="0.3">
      <c r="A8" s="40" t="s">
        <v>0</v>
      </c>
      <c r="B8" s="15" t="s">
        <v>7</v>
      </c>
      <c r="C8" s="40"/>
      <c r="D8" s="40"/>
      <c r="E8" s="16"/>
      <c r="F8" s="17">
        <f>F10+F14+F21+F24+F31+F34+F9+F38</f>
        <v>62361.5</v>
      </c>
      <c r="G8" s="17"/>
      <c r="H8" s="17">
        <f>H10+H14+H21+H24+H31+H34+H9+H38</f>
        <v>63731.5</v>
      </c>
      <c r="I8" s="17"/>
      <c r="J8" s="17">
        <f>J10+J14+J21+J24+J31+J34+J9+J38</f>
        <v>64979</v>
      </c>
      <c r="K8" s="17"/>
      <c r="L8" s="17">
        <f>L10+L14+L21+L24+L31+L34+L9+L38</f>
        <v>65679</v>
      </c>
      <c r="M8" s="17"/>
      <c r="N8" s="17">
        <f>N10+N14+N21+N24+N31+N34+N9+N38</f>
        <v>66054</v>
      </c>
      <c r="O8" s="17">
        <f>O10+O14+O21+O24+O31+O34+O9+O38</f>
        <v>322805</v>
      </c>
      <c r="P8" s="17">
        <f>P10+P14+P21+P24+P31+P34+P9+P38</f>
        <v>62061</v>
      </c>
    </row>
    <row r="9" spans="1:16" s="19" customFormat="1" ht="22.8" x14ac:dyDescent="0.3">
      <c r="A9" s="20">
        <v>1</v>
      </c>
      <c r="B9" s="15" t="s">
        <v>64</v>
      </c>
      <c r="C9" s="35"/>
      <c r="D9" s="35"/>
      <c r="E9" s="36"/>
      <c r="F9" s="7">
        <v>10000</v>
      </c>
      <c r="G9" s="7"/>
      <c r="H9" s="7">
        <v>10000</v>
      </c>
      <c r="I9" s="7"/>
      <c r="J9" s="7">
        <v>10000</v>
      </c>
      <c r="K9" s="7"/>
      <c r="L9" s="7">
        <v>10000</v>
      </c>
      <c r="M9" s="7"/>
      <c r="N9" s="7">
        <v>10000</v>
      </c>
      <c r="O9" s="2">
        <f>F9+H9+J9+L9+N9</f>
        <v>50000</v>
      </c>
      <c r="P9" s="17">
        <f>O9/5</f>
        <v>10000</v>
      </c>
    </row>
    <row r="10" spans="1:16" s="19" customFormat="1" ht="22.8" x14ac:dyDescent="0.3">
      <c r="A10" s="20">
        <v>2</v>
      </c>
      <c r="B10" s="18" t="s">
        <v>3</v>
      </c>
      <c r="C10" s="40"/>
      <c r="D10" s="40"/>
      <c r="E10" s="16"/>
      <c r="F10" s="2">
        <f>SUM(F11:F13)</f>
        <v>162.5</v>
      </c>
      <c r="G10" s="2"/>
      <c r="H10" s="2">
        <f>SUM(H11:H13)</f>
        <v>1412.5</v>
      </c>
      <c r="I10" s="2"/>
      <c r="J10" s="2">
        <f>SUM(J11:J13)</f>
        <v>1875</v>
      </c>
      <c r="K10" s="2"/>
      <c r="L10" s="2">
        <f>SUM(L11:L13)</f>
        <v>2475</v>
      </c>
      <c r="M10" s="2"/>
      <c r="N10" s="2">
        <f>SUM(N11:N13)</f>
        <v>3425</v>
      </c>
      <c r="O10" s="2">
        <f>SUM(O11:O13)</f>
        <v>9350</v>
      </c>
      <c r="P10" s="2">
        <f>SUM(P11:P13)</f>
        <v>1870</v>
      </c>
    </row>
    <row r="11" spans="1:16" ht="24" x14ac:dyDescent="0.3">
      <c r="A11" s="20"/>
      <c r="B11" s="21" t="s">
        <v>24</v>
      </c>
      <c r="C11" s="20" t="s">
        <v>25</v>
      </c>
      <c r="D11" s="20" t="s">
        <v>26</v>
      </c>
      <c r="E11" s="22"/>
      <c r="F11" s="22"/>
      <c r="G11" s="22">
        <v>200</v>
      </c>
      <c r="H11" s="22">
        <f>+G11*6</f>
        <v>1200</v>
      </c>
      <c r="I11" s="22">
        <v>250</v>
      </c>
      <c r="J11" s="22">
        <f>+I11*6</f>
        <v>1500</v>
      </c>
      <c r="K11" s="22">
        <v>350</v>
      </c>
      <c r="L11" s="22">
        <f>K11*6</f>
        <v>2100</v>
      </c>
      <c r="M11" s="22">
        <v>500</v>
      </c>
      <c r="N11" s="22">
        <f>+M11*6</f>
        <v>3000</v>
      </c>
      <c r="O11" s="1">
        <f t="shared" ref="O11" si="0">F11+H11+J11+L11+N11</f>
        <v>7800</v>
      </c>
      <c r="P11" s="22">
        <f t="shared" ref="P11" si="1">O11/5</f>
        <v>1560</v>
      </c>
    </row>
    <row r="12" spans="1:16" ht="24" x14ac:dyDescent="0.3">
      <c r="A12" s="20"/>
      <c r="B12" s="21" t="s">
        <v>86</v>
      </c>
      <c r="C12" s="20" t="s">
        <v>85</v>
      </c>
      <c r="D12" s="20" t="s">
        <v>87</v>
      </c>
      <c r="E12" s="22">
        <v>5</v>
      </c>
      <c r="F12" s="23">
        <v>112.5</v>
      </c>
      <c r="G12" s="22">
        <v>5</v>
      </c>
      <c r="H12" s="23">
        <v>112.5</v>
      </c>
      <c r="I12" s="22">
        <v>10</v>
      </c>
      <c r="J12" s="22">
        <v>225</v>
      </c>
      <c r="K12" s="22">
        <v>10</v>
      </c>
      <c r="L12" s="22">
        <v>225</v>
      </c>
      <c r="M12" s="22">
        <v>10</v>
      </c>
      <c r="N12" s="22">
        <v>225</v>
      </c>
      <c r="O12" s="1">
        <f>+N12+L12+J12+H12+F12</f>
        <v>900</v>
      </c>
      <c r="P12" s="22">
        <f>O12/5</f>
        <v>180</v>
      </c>
    </row>
    <row r="13" spans="1:16" ht="22.5" customHeight="1" x14ac:dyDescent="0.3">
      <c r="A13" s="20"/>
      <c r="B13" s="21" t="s">
        <v>101</v>
      </c>
      <c r="C13" s="20"/>
      <c r="D13" s="20" t="s">
        <v>90</v>
      </c>
      <c r="E13" s="22">
        <v>5</v>
      </c>
      <c r="F13" s="23">
        <f>+E13*10</f>
        <v>50</v>
      </c>
      <c r="G13" s="22">
        <v>10</v>
      </c>
      <c r="H13" s="23">
        <f>+G13*10</f>
        <v>100</v>
      </c>
      <c r="I13" s="22">
        <v>15</v>
      </c>
      <c r="J13" s="22">
        <f>+I13*10</f>
        <v>150</v>
      </c>
      <c r="K13" s="22">
        <v>15</v>
      </c>
      <c r="L13" s="22">
        <f>+K13*10</f>
        <v>150</v>
      </c>
      <c r="M13" s="22">
        <v>20</v>
      </c>
      <c r="N13" s="22">
        <f>+M13*10</f>
        <v>200</v>
      </c>
      <c r="O13" s="1">
        <f>N13+L13+J13+H13+F13</f>
        <v>650</v>
      </c>
      <c r="P13" s="22">
        <f>O13/5</f>
        <v>130</v>
      </c>
    </row>
    <row r="14" spans="1:16" s="19" customFormat="1" ht="34.200000000000003" x14ac:dyDescent="0.3">
      <c r="A14" s="20">
        <v>3</v>
      </c>
      <c r="B14" s="18" t="s">
        <v>4</v>
      </c>
      <c r="C14" s="40"/>
      <c r="D14" s="20"/>
      <c r="E14" s="16"/>
      <c r="F14" s="2">
        <f>SUM(F15:F18)</f>
        <v>25434</v>
      </c>
      <c r="G14" s="2"/>
      <c r="H14" s="2">
        <f>SUM(H15:H18)</f>
        <v>25434</v>
      </c>
      <c r="I14" s="2"/>
      <c r="J14" s="2">
        <f>SUM(J15:J18)</f>
        <v>25434</v>
      </c>
      <c r="K14" s="2"/>
      <c r="L14" s="2">
        <f>SUM(L15:L18)</f>
        <v>25434</v>
      </c>
      <c r="M14" s="2"/>
      <c r="N14" s="2">
        <f>SUM(N15:N18)</f>
        <v>25434</v>
      </c>
      <c r="O14" s="2">
        <f>SUM(O15:O18)</f>
        <v>127170</v>
      </c>
      <c r="P14" s="17">
        <f>O14/5</f>
        <v>25434</v>
      </c>
    </row>
    <row r="15" spans="1:16" s="25" customFormat="1" x14ac:dyDescent="0.25">
      <c r="A15" s="20" t="s">
        <v>2</v>
      </c>
      <c r="B15" s="21" t="s">
        <v>27</v>
      </c>
      <c r="C15" s="20" t="s">
        <v>25</v>
      </c>
      <c r="D15" s="20">
        <v>8</v>
      </c>
      <c r="E15" s="3">
        <v>2000</v>
      </c>
      <c r="F15" s="3">
        <f>E15*D15</f>
        <v>16000</v>
      </c>
      <c r="G15" s="3">
        <v>2000</v>
      </c>
      <c r="H15" s="3">
        <f>G15*D15</f>
        <v>16000</v>
      </c>
      <c r="I15" s="3">
        <v>2000</v>
      </c>
      <c r="J15" s="3">
        <f>I15*D15</f>
        <v>16000</v>
      </c>
      <c r="K15" s="3">
        <v>2000</v>
      </c>
      <c r="L15" s="3">
        <f>K15*D15</f>
        <v>16000</v>
      </c>
      <c r="M15" s="3">
        <v>2000</v>
      </c>
      <c r="N15" s="3">
        <f>M15*D15</f>
        <v>16000</v>
      </c>
      <c r="O15" s="3">
        <f t="shared" ref="O15:O17" si="2">+N15+L15+J15+H15+F15</f>
        <v>80000</v>
      </c>
      <c r="P15" s="24">
        <f t="shared" ref="P15:P37" si="3">O15/5</f>
        <v>16000</v>
      </c>
    </row>
    <row r="16" spans="1:16" s="25" customFormat="1" ht="24" x14ac:dyDescent="0.25">
      <c r="A16" s="20" t="s">
        <v>2</v>
      </c>
      <c r="B16" s="21" t="s">
        <v>28</v>
      </c>
      <c r="C16" s="20" t="s">
        <v>29</v>
      </c>
      <c r="D16" s="20">
        <v>1.9259999999999999</v>
      </c>
      <c r="E16" s="3">
        <v>3000</v>
      </c>
      <c r="F16" s="3">
        <v>5778</v>
      </c>
      <c r="G16" s="3">
        <v>3000</v>
      </c>
      <c r="H16" s="3">
        <f>G16*D16</f>
        <v>5778</v>
      </c>
      <c r="I16" s="3">
        <v>3000</v>
      </c>
      <c r="J16" s="3">
        <f>I16*D16</f>
        <v>5778</v>
      </c>
      <c r="K16" s="3">
        <v>3000</v>
      </c>
      <c r="L16" s="3">
        <f>K16*D16</f>
        <v>5778</v>
      </c>
      <c r="M16" s="3">
        <v>3000</v>
      </c>
      <c r="N16" s="3">
        <f>M16*D16</f>
        <v>5778</v>
      </c>
      <c r="O16" s="3">
        <f t="shared" si="2"/>
        <v>28890</v>
      </c>
      <c r="P16" s="24">
        <f t="shared" si="3"/>
        <v>5778</v>
      </c>
    </row>
    <row r="17" spans="1:16" s="25" customFormat="1" x14ac:dyDescent="0.25">
      <c r="A17" s="20" t="s">
        <v>2</v>
      </c>
      <c r="B17" s="21" t="s">
        <v>30</v>
      </c>
      <c r="C17" s="20" t="s">
        <v>31</v>
      </c>
      <c r="D17" s="20">
        <v>0.307</v>
      </c>
      <c r="E17" s="3">
        <v>8000</v>
      </c>
      <c r="F17" s="3">
        <v>2456</v>
      </c>
      <c r="G17" s="3">
        <v>8000</v>
      </c>
      <c r="H17" s="3">
        <f>G17*D17</f>
        <v>2456</v>
      </c>
      <c r="I17" s="3">
        <v>8000</v>
      </c>
      <c r="J17" s="3">
        <f>I17*D17</f>
        <v>2456</v>
      </c>
      <c r="K17" s="3">
        <v>8000</v>
      </c>
      <c r="L17" s="3">
        <f>K17*D17</f>
        <v>2456</v>
      </c>
      <c r="M17" s="3">
        <v>8000</v>
      </c>
      <c r="N17" s="3">
        <f>M17*D17</f>
        <v>2456</v>
      </c>
      <c r="O17" s="3">
        <f t="shared" si="2"/>
        <v>12280</v>
      </c>
      <c r="P17" s="24">
        <f t="shared" si="3"/>
        <v>2456</v>
      </c>
    </row>
    <row r="18" spans="1:16" s="25" customFormat="1" ht="24" x14ac:dyDescent="0.25">
      <c r="A18" s="20" t="s">
        <v>2</v>
      </c>
      <c r="B18" s="21" t="s">
        <v>32</v>
      </c>
      <c r="C18" s="26"/>
      <c r="D18" s="20"/>
      <c r="E18" s="3"/>
      <c r="F18" s="3">
        <f>SUM(F19:F20)</f>
        <v>1200</v>
      </c>
      <c r="G18" s="3">
        <f t="shared" ref="G18:O18" si="4">SUM(G19:G20)</f>
        <v>120</v>
      </c>
      <c r="H18" s="3">
        <f t="shared" si="4"/>
        <v>1200</v>
      </c>
      <c r="I18" s="3">
        <f t="shared" si="4"/>
        <v>120</v>
      </c>
      <c r="J18" s="3">
        <f t="shared" si="4"/>
        <v>1200</v>
      </c>
      <c r="K18" s="3">
        <f t="shared" si="4"/>
        <v>120</v>
      </c>
      <c r="L18" s="3">
        <f t="shared" si="4"/>
        <v>1200</v>
      </c>
      <c r="M18" s="3">
        <f t="shared" si="4"/>
        <v>120</v>
      </c>
      <c r="N18" s="3">
        <f t="shared" si="4"/>
        <v>1200</v>
      </c>
      <c r="O18" s="3">
        <f t="shared" si="4"/>
        <v>6000</v>
      </c>
      <c r="P18" s="24">
        <f t="shared" si="3"/>
        <v>1200</v>
      </c>
    </row>
    <row r="19" spans="1:16" s="25" customFormat="1" x14ac:dyDescent="0.25">
      <c r="A19" s="20" t="s">
        <v>33</v>
      </c>
      <c r="B19" s="21" t="s">
        <v>34</v>
      </c>
      <c r="C19" s="26" t="s">
        <v>25</v>
      </c>
      <c r="D19" s="20">
        <v>10</v>
      </c>
      <c r="E19" s="3">
        <v>100</v>
      </c>
      <c r="F19" s="3">
        <f>D19*E19</f>
        <v>1000</v>
      </c>
      <c r="G19" s="3">
        <v>100</v>
      </c>
      <c r="H19" s="3">
        <f>G19*D19</f>
        <v>1000</v>
      </c>
      <c r="I19" s="3">
        <v>100</v>
      </c>
      <c r="J19" s="3">
        <f>I19*D19</f>
        <v>1000</v>
      </c>
      <c r="K19" s="3">
        <v>100</v>
      </c>
      <c r="L19" s="3">
        <f>K19*D19</f>
        <v>1000</v>
      </c>
      <c r="M19" s="3">
        <v>100</v>
      </c>
      <c r="N19" s="3">
        <f>M19*D19</f>
        <v>1000</v>
      </c>
      <c r="O19" s="3">
        <f t="shared" ref="O19" si="5">+N19+L19+J19+H19+F19</f>
        <v>5000</v>
      </c>
      <c r="P19" s="24">
        <f t="shared" si="3"/>
        <v>1000</v>
      </c>
    </row>
    <row r="20" spans="1:16" s="25" customFormat="1" x14ac:dyDescent="0.25">
      <c r="A20" s="20" t="s">
        <v>33</v>
      </c>
      <c r="B20" s="21" t="s">
        <v>35</v>
      </c>
      <c r="C20" s="26" t="s">
        <v>25</v>
      </c>
      <c r="D20" s="20">
        <v>10</v>
      </c>
      <c r="E20" s="3">
        <v>20</v>
      </c>
      <c r="F20" s="3">
        <f>D20*E20</f>
        <v>200</v>
      </c>
      <c r="G20" s="3">
        <v>20</v>
      </c>
      <c r="H20" s="3">
        <f>G20*D20</f>
        <v>200</v>
      </c>
      <c r="I20" s="3">
        <v>20</v>
      </c>
      <c r="J20" s="3">
        <f>I20*D20</f>
        <v>200</v>
      </c>
      <c r="K20" s="3">
        <v>20</v>
      </c>
      <c r="L20" s="3">
        <f>K20*D20</f>
        <v>200</v>
      </c>
      <c r="M20" s="3">
        <v>20</v>
      </c>
      <c r="N20" s="3">
        <f>M20*D20</f>
        <v>200</v>
      </c>
      <c r="O20" s="3">
        <f>+N20+L20+J20+H20+F20</f>
        <v>1000</v>
      </c>
      <c r="P20" s="24">
        <f t="shared" si="3"/>
        <v>200</v>
      </c>
    </row>
    <row r="21" spans="1:16" s="19" customFormat="1" ht="45.6" x14ac:dyDescent="0.3">
      <c r="A21" s="20">
        <v>4</v>
      </c>
      <c r="B21" s="18" t="s">
        <v>6</v>
      </c>
      <c r="C21" s="40"/>
      <c r="D21" s="40"/>
      <c r="E21" s="16"/>
      <c r="F21" s="2">
        <f t="shared" ref="F21:P21" si="6">SUM(F22:F23)</f>
        <v>2130</v>
      </c>
      <c r="G21" s="2">
        <f t="shared" si="6"/>
        <v>0</v>
      </c>
      <c r="H21" s="2">
        <f t="shared" si="6"/>
        <v>2130</v>
      </c>
      <c r="I21" s="2">
        <f t="shared" si="6"/>
        <v>0</v>
      </c>
      <c r="J21" s="2">
        <f t="shared" si="6"/>
        <v>2130</v>
      </c>
      <c r="K21" s="2">
        <f t="shared" si="6"/>
        <v>0</v>
      </c>
      <c r="L21" s="2">
        <f t="shared" si="6"/>
        <v>2130</v>
      </c>
      <c r="M21" s="2">
        <f t="shared" si="6"/>
        <v>0</v>
      </c>
      <c r="N21" s="2">
        <f t="shared" si="6"/>
        <v>2130</v>
      </c>
      <c r="O21" s="2">
        <f t="shared" si="6"/>
        <v>10650</v>
      </c>
      <c r="P21" s="2">
        <f t="shared" si="6"/>
        <v>2130</v>
      </c>
    </row>
    <row r="22" spans="1:16" s="27" customFormat="1" ht="36" x14ac:dyDescent="0.25">
      <c r="A22" s="20" t="s">
        <v>2</v>
      </c>
      <c r="B22" s="21" t="s">
        <v>36</v>
      </c>
      <c r="C22" s="20" t="s">
        <v>37</v>
      </c>
      <c r="D22" s="20" t="s">
        <v>38</v>
      </c>
      <c r="E22" s="20" t="s">
        <v>39</v>
      </c>
      <c r="F22" s="1">
        <v>2000</v>
      </c>
      <c r="G22" s="20" t="s">
        <v>39</v>
      </c>
      <c r="H22" s="1">
        <v>2000</v>
      </c>
      <c r="I22" s="20" t="s">
        <v>39</v>
      </c>
      <c r="J22" s="1">
        <v>2000</v>
      </c>
      <c r="K22" s="20" t="s">
        <v>39</v>
      </c>
      <c r="L22" s="1">
        <v>2000</v>
      </c>
      <c r="M22" s="20" t="s">
        <v>39</v>
      </c>
      <c r="N22" s="1">
        <v>2000</v>
      </c>
      <c r="O22" s="1">
        <f t="shared" ref="O22:O23" si="7">F22+H22+J22+L22+N22</f>
        <v>10000</v>
      </c>
      <c r="P22" s="1">
        <f t="shared" ref="P22:P23" si="8">O22/5</f>
        <v>2000</v>
      </c>
    </row>
    <row r="23" spans="1:16" s="27" customFormat="1" ht="60" x14ac:dyDescent="0.25">
      <c r="A23" s="20" t="s">
        <v>2</v>
      </c>
      <c r="B23" s="21" t="s">
        <v>40</v>
      </c>
      <c r="C23" s="20" t="s">
        <v>41</v>
      </c>
      <c r="D23" s="20" t="s">
        <v>42</v>
      </c>
      <c r="E23" s="20" t="s">
        <v>43</v>
      </c>
      <c r="F23" s="1">
        <v>130</v>
      </c>
      <c r="G23" s="20" t="s">
        <v>43</v>
      </c>
      <c r="H23" s="1">
        <v>130</v>
      </c>
      <c r="I23" s="20" t="s">
        <v>43</v>
      </c>
      <c r="J23" s="1">
        <v>130</v>
      </c>
      <c r="K23" s="20" t="s">
        <v>43</v>
      </c>
      <c r="L23" s="1">
        <v>130</v>
      </c>
      <c r="M23" s="20" t="s">
        <v>43</v>
      </c>
      <c r="N23" s="1">
        <v>130</v>
      </c>
      <c r="O23" s="1">
        <f t="shared" si="7"/>
        <v>650</v>
      </c>
      <c r="P23" s="1">
        <f t="shared" si="8"/>
        <v>130</v>
      </c>
    </row>
    <row r="24" spans="1:16" s="19" customFormat="1" x14ac:dyDescent="0.3">
      <c r="A24" s="20">
        <v>5</v>
      </c>
      <c r="B24" s="18" t="s">
        <v>44</v>
      </c>
      <c r="C24" s="40"/>
      <c r="D24" s="40"/>
      <c r="E24" s="16"/>
      <c r="F24" s="2">
        <f>SUM(F25:F30)</f>
        <v>5885</v>
      </c>
      <c r="G24" s="2"/>
      <c r="H24" s="2">
        <f>SUM(H25:H30)</f>
        <v>5005</v>
      </c>
      <c r="I24" s="2"/>
      <c r="J24" s="2">
        <f>SUM(J25:J30)</f>
        <v>4965</v>
      </c>
      <c r="K24" s="2"/>
      <c r="L24" s="2">
        <f>SUM(L25:L30)</f>
        <v>5065</v>
      </c>
      <c r="M24" s="2"/>
      <c r="N24" s="2">
        <f>SUM(N25:N30)</f>
        <v>5165</v>
      </c>
      <c r="O24" s="2">
        <f>SUM(O25:O30)</f>
        <v>26085</v>
      </c>
      <c r="P24" s="2">
        <f>SUM(P25:P30)</f>
        <v>5217</v>
      </c>
    </row>
    <row r="25" spans="1:16" s="27" customFormat="1" ht="24" x14ac:dyDescent="0.25">
      <c r="A25" s="20" t="s">
        <v>2</v>
      </c>
      <c r="B25" s="21" t="s">
        <v>45</v>
      </c>
      <c r="C25" s="20" t="s">
        <v>46</v>
      </c>
      <c r="D25" s="20">
        <v>100</v>
      </c>
      <c r="E25" s="28">
        <v>8</v>
      </c>
      <c r="F25" s="4">
        <v>800</v>
      </c>
      <c r="G25" s="4">
        <v>10</v>
      </c>
      <c r="H25" s="4">
        <v>1000</v>
      </c>
      <c r="I25" s="4">
        <v>11</v>
      </c>
      <c r="J25" s="4">
        <v>1100</v>
      </c>
      <c r="K25" s="4">
        <v>12</v>
      </c>
      <c r="L25" s="4">
        <v>1200</v>
      </c>
      <c r="M25" s="4">
        <v>13</v>
      </c>
      <c r="N25" s="4">
        <v>1300</v>
      </c>
      <c r="O25" s="3">
        <f t="shared" ref="O25:O27" si="9">+N25+L25+J25+H25+F25</f>
        <v>5400</v>
      </c>
      <c r="P25" s="1">
        <f t="shared" ref="P25:P30" si="10">O25/5</f>
        <v>1080</v>
      </c>
    </row>
    <row r="26" spans="1:16" s="27" customFormat="1" ht="36" x14ac:dyDescent="0.25">
      <c r="A26" s="20" t="s">
        <v>2</v>
      </c>
      <c r="B26" s="21" t="s">
        <v>47</v>
      </c>
      <c r="C26" s="20" t="s">
        <v>48</v>
      </c>
      <c r="D26" s="20">
        <v>4</v>
      </c>
      <c r="E26" s="28">
        <v>140</v>
      </c>
      <c r="F26" s="4">
        <f>E26*D26</f>
        <v>560</v>
      </c>
      <c r="G26" s="4">
        <v>140</v>
      </c>
      <c r="H26" s="4">
        <f>G26*D26</f>
        <v>560</v>
      </c>
      <c r="I26" s="4">
        <v>105</v>
      </c>
      <c r="J26" s="4">
        <f>I26*D26</f>
        <v>420</v>
      </c>
      <c r="K26" s="4">
        <v>105</v>
      </c>
      <c r="L26" s="4">
        <f>K26*D26</f>
        <v>420</v>
      </c>
      <c r="M26" s="4">
        <v>105</v>
      </c>
      <c r="N26" s="4">
        <f>M26*D26</f>
        <v>420</v>
      </c>
      <c r="O26" s="3">
        <f t="shared" si="9"/>
        <v>2380</v>
      </c>
      <c r="P26" s="1">
        <f t="shared" si="10"/>
        <v>476</v>
      </c>
    </row>
    <row r="27" spans="1:16" s="27" customFormat="1" ht="36" x14ac:dyDescent="0.25">
      <c r="A27" s="20" t="s">
        <v>2</v>
      </c>
      <c r="B27" s="21" t="s">
        <v>49</v>
      </c>
      <c r="C27" s="20" t="s">
        <v>50</v>
      </c>
      <c r="D27" s="20">
        <v>5</v>
      </c>
      <c r="E27" s="28">
        <v>61</v>
      </c>
      <c r="F27" s="4">
        <f>E27*5</f>
        <v>305</v>
      </c>
      <c r="G27" s="4">
        <v>89</v>
      </c>
      <c r="H27" s="4">
        <v>445</v>
      </c>
      <c r="I27" s="4">
        <v>89</v>
      </c>
      <c r="J27" s="4">
        <v>445</v>
      </c>
      <c r="K27" s="4">
        <v>89</v>
      </c>
      <c r="L27" s="4">
        <v>445</v>
      </c>
      <c r="M27" s="4">
        <v>89</v>
      </c>
      <c r="N27" s="4">
        <v>445</v>
      </c>
      <c r="O27" s="3">
        <f t="shared" si="9"/>
        <v>2085</v>
      </c>
      <c r="P27" s="1">
        <f t="shared" si="10"/>
        <v>417</v>
      </c>
    </row>
    <row r="28" spans="1:16" s="27" customFormat="1" ht="36" x14ac:dyDescent="0.25">
      <c r="A28" s="20" t="s">
        <v>2</v>
      </c>
      <c r="B28" s="21" t="s">
        <v>51</v>
      </c>
      <c r="C28" s="20" t="s">
        <v>52</v>
      </c>
      <c r="D28" s="20">
        <v>20</v>
      </c>
      <c r="E28" s="28">
        <v>61</v>
      </c>
      <c r="F28" s="4">
        <f>E28*D28</f>
        <v>1220</v>
      </c>
      <c r="G28" s="4"/>
      <c r="H28" s="4"/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3">
        <f>+N28+L28+J28+H28+F28</f>
        <v>1220</v>
      </c>
      <c r="P28" s="1">
        <f t="shared" si="10"/>
        <v>244</v>
      </c>
    </row>
    <row r="29" spans="1:16" s="27" customFormat="1" ht="24" x14ac:dyDescent="0.25">
      <c r="A29" s="20" t="s">
        <v>2</v>
      </c>
      <c r="B29" s="21" t="s">
        <v>53</v>
      </c>
      <c r="C29" s="20" t="s">
        <v>54</v>
      </c>
      <c r="D29" s="29">
        <v>1</v>
      </c>
      <c r="E29" s="1">
        <v>20000</v>
      </c>
      <c r="F29" s="4">
        <v>1000</v>
      </c>
      <c r="G29" s="4">
        <v>20000</v>
      </c>
      <c r="H29" s="4">
        <v>1000</v>
      </c>
      <c r="I29" s="4">
        <v>20000</v>
      </c>
      <c r="J29" s="4">
        <v>1000</v>
      </c>
      <c r="K29" s="4">
        <v>20000</v>
      </c>
      <c r="L29" s="4">
        <v>1000</v>
      </c>
      <c r="M29" s="4">
        <v>20000</v>
      </c>
      <c r="N29" s="4">
        <v>1000</v>
      </c>
      <c r="O29" s="3">
        <f>+N29+L29+J29+H29+F29</f>
        <v>5000</v>
      </c>
      <c r="P29" s="1">
        <f t="shared" si="10"/>
        <v>1000</v>
      </c>
    </row>
    <row r="30" spans="1:16" s="27" customFormat="1" ht="36" x14ac:dyDescent="0.25">
      <c r="A30" s="20" t="s">
        <v>2</v>
      </c>
      <c r="B30" s="21" t="s">
        <v>55</v>
      </c>
      <c r="C30" s="20" t="s">
        <v>54</v>
      </c>
      <c r="D30" s="29">
        <v>1</v>
      </c>
      <c r="E30" s="22">
        <v>10000</v>
      </c>
      <c r="F30" s="4">
        <v>2000</v>
      </c>
      <c r="G30" s="22">
        <v>10000</v>
      </c>
      <c r="H30" s="4">
        <v>2000</v>
      </c>
      <c r="I30" s="22">
        <v>10000</v>
      </c>
      <c r="J30" s="4">
        <v>2000</v>
      </c>
      <c r="K30" s="22">
        <v>10000</v>
      </c>
      <c r="L30" s="4">
        <v>2000</v>
      </c>
      <c r="M30" s="22">
        <v>10000</v>
      </c>
      <c r="N30" s="4">
        <v>2000</v>
      </c>
      <c r="O30" s="3">
        <f>+N30+L30+J30+H30+F30</f>
        <v>10000</v>
      </c>
      <c r="P30" s="1">
        <f t="shared" si="10"/>
        <v>2000</v>
      </c>
    </row>
    <row r="31" spans="1:16" ht="22.8" x14ac:dyDescent="0.3">
      <c r="A31" s="20">
        <v>6</v>
      </c>
      <c r="B31" s="18" t="s">
        <v>56</v>
      </c>
      <c r="C31" s="20" t="s">
        <v>25</v>
      </c>
      <c r="D31" s="20" t="s">
        <v>57</v>
      </c>
      <c r="E31" s="2"/>
      <c r="F31" s="2">
        <f>SUM(F32:F33)</f>
        <v>12200</v>
      </c>
      <c r="G31" s="2"/>
      <c r="H31" s="2">
        <f t="shared" ref="H31:P31" si="11">SUM(H32:H33)</f>
        <v>12200</v>
      </c>
      <c r="I31" s="2"/>
      <c r="J31" s="2">
        <f t="shared" si="11"/>
        <v>12200</v>
      </c>
      <c r="K31" s="2"/>
      <c r="L31" s="2">
        <f t="shared" si="11"/>
        <v>12200</v>
      </c>
      <c r="M31" s="2"/>
      <c r="N31" s="2">
        <f t="shared" si="11"/>
        <v>12200</v>
      </c>
      <c r="O31" s="2">
        <f t="shared" si="11"/>
        <v>61000</v>
      </c>
      <c r="P31" s="2">
        <f t="shared" si="11"/>
        <v>9700</v>
      </c>
    </row>
    <row r="32" spans="1:16" ht="27" customHeight="1" x14ac:dyDescent="0.3">
      <c r="A32" s="20" t="s">
        <v>5</v>
      </c>
      <c r="B32" s="21" t="s">
        <v>91</v>
      </c>
      <c r="C32" s="20"/>
      <c r="D32" s="20" t="s">
        <v>57</v>
      </c>
      <c r="E32" s="1">
        <v>600</v>
      </c>
      <c r="F32" s="1">
        <v>7200</v>
      </c>
      <c r="G32" s="1">
        <v>600</v>
      </c>
      <c r="H32" s="1">
        <v>7200</v>
      </c>
      <c r="I32" s="1">
        <v>600</v>
      </c>
      <c r="J32" s="1">
        <v>7200</v>
      </c>
      <c r="K32" s="1">
        <v>600</v>
      </c>
      <c r="L32" s="1">
        <v>7200</v>
      </c>
      <c r="M32" s="1">
        <v>600</v>
      </c>
      <c r="N32" s="1">
        <v>7200</v>
      </c>
      <c r="O32" s="1">
        <v>36000</v>
      </c>
      <c r="P32" s="24">
        <v>7200</v>
      </c>
    </row>
    <row r="33" spans="1:17" ht="35.25" customHeight="1" x14ac:dyDescent="0.3">
      <c r="A33" s="20" t="s">
        <v>5</v>
      </c>
      <c r="B33" s="21" t="s">
        <v>92</v>
      </c>
      <c r="C33" s="20"/>
      <c r="D33" s="20"/>
      <c r="E33" s="1">
        <v>500</v>
      </c>
      <c r="F33" s="1">
        <v>5000</v>
      </c>
      <c r="G33" s="1">
        <v>500</v>
      </c>
      <c r="H33" s="1">
        <v>5000</v>
      </c>
      <c r="I33" s="1">
        <v>500</v>
      </c>
      <c r="J33" s="1">
        <v>5000</v>
      </c>
      <c r="K33" s="1">
        <v>500</v>
      </c>
      <c r="L33" s="1">
        <v>5000</v>
      </c>
      <c r="M33" s="1">
        <v>500</v>
      </c>
      <c r="N33" s="1">
        <v>5000</v>
      </c>
      <c r="O33" s="1">
        <f>SUM(F33+H33+J33+L33+N33)</f>
        <v>25000</v>
      </c>
      <c r="P33" s="24">
        <f>SUM(E33+G33+I33+K33+M33)</f>
        <v>2500</v>
      </c>
    </row>
    <row r="34" spans="1:17" ht="22.8" x14ac:dyDescent="0.3">
      <c r="A34" s="20">
        <v>7</v>
      </c>
      <c r="B34" s="18" t="s">
        <v>58</v>
      </c>
      <c r="C34" s="40"/>
      <c r="D34" s="40"/>
      <c r="E34" s="16"/>
      <c r="F34" s="2">
        <f>SUM(F35:F37)</f>
        <v>5550</v>
      </c>
      <c r="G34" s="2"/>
      <c r="H34" s="2">
        <f>SUM(H35:H37)</f>
        <v>5550</v>
      </c>
      <c r="I34" s="2"/>
      <c r="J34" s="2">
        <f>SUM(J35:J37)</f>
        <v>6375</v>
      </c>
      <c r="K34" s="2"/>
      <c r="L34" s="2">
        <f>SUM(L35:L37)</f>
        <v>6375</v>
      </c>
      <c r="M34" s="2"/>
      <c r="N34" s="2">
        <f>SUM(N35:N37)</f>
        <v>5700</v>
      </c>
      <c r="O34" s="2">
        <f>SUM(O35:O37)</f>
        <v>29550</v>
      </c>
      <c r="P34" s="2">
        <f>SUM(P35:P37)</f>
        <v>5910</v>
      </c>
    </row>
    <row r="35" spans="1:17" ht="48" x14ac:dyDescent="0.3">
      <c r="A35" s="30"/>
      <c r="B35" s="31" t="s">
        <v>59</v>
      </c>
      <c r="C35" s="30" t="s">
        <v>60</v>
      </c>
      <c r="D35" s="32" t="s">
        <v>61</v>
      </c>
      <c r="E35" s="33">
        <v>40</v>
      </c>
      <c r="F35" s="33">
        <v>3600</v>
      </c>
      <c r="G35" s="33">
        <v>40</v>
      </c>
      <c r="H35" s="33">
        <v>3600</v>
      </c>
      <c r="I35" s="33">
        <v>40</v>
      </c>
      <c r="J35" s="33">
        <v>3600</v>
      </c>
      <c r="K35" s="33">
        <v>40</v>
      </c>
      <c r="L35" s="33">
        <v>3600</v>
      </c>
      <c r="M35" s="33">
        <v>40</v>
      </c>
      <c r="N35" s="34">
        <v>3600</v>
      </c>
      <c r="O35" s="2">
        <f t="shared" ref="O35:O37" si="12">F35+H35+J35+L35+N35</f>
        <v>18000</v>
      </c>
      <c r="P35" s="17">
        <f t="shared" si="3"/>
        <v>3600</v>
      </c>
    </row>
    <row r="36" spans="1:17" ht="48" x14ac:dyDescent="0.3">
      <c r="A36" s="30"/>
      <c r="B36" s="31" t="s">
        <v>62</v>
      </c>
      <c r="C36" s="30" t="s">
        <v>60</v>
      </c>
      <c r="D36" s="32" t="s">
        <v>84</v>
      </c>
      <c r="E36" s="33">
        <v>10</v>
      </c>
      <c r="F36" s="33">
        <f>8*150+2*75</f>
        <v>1350</v>
      </c>
      <c r="G36" s="33">
        <v>10</v>
      </c>
      <c r="H36" s="33">
        <f>8*150+2*75</f>
        <v>1350</v>
      </c>
      <c r="I36" s="33">
        <v>15</v>
      </c>
      <c r="J36" s="33">
        <f>12*150+3*75</f>
        <v>2025</v>
      </c>
      <c r="K36" s="33">
        <v>15</v>
      </c>
      <c r="L36" s="33">
        <f>12*150+3*75</f>
        <v>2025</v>
      </c>
      <c r="M36" s="33">
        <v>10</v>
      </c>
      <c r="N36" s="34">
        <f>8*150+2*75</f>
        <v>1350</v>
      </c>
      <c r="O36" s="2">
        <f t="shared" si="12"/>
        <v>8100</v>
      </c>
      <c r="P36" s="17">
        <f t="shared" si="3"/>
        <v>1620</v>
      </c>
    </row>
    <row r="37" spans="1:17" ht="60" x14ac:dyDescent="0.3">
      <c r="A37" s="30"/>
      <c r="B37" s="31" t="s">
        <v>63</v>
      </c>
      <c r="C37" s="30" t="s">
        <v>60</v>
      </c>
      <c r="D37" s="32" t="s">
        <v>89</v>
      </c>
      <c r="E37" s="33">
        <v>2</v>
      </c>
      <c r="F37" s="33">
        <v>600</v>
      </c>
      <c r="G37" s="33">
        <v>2</v>
      </c>
      <c r="H37" s="33">
        <v>600</v>
      </c>
      <c r="I37" s="33">
        <v>3</v>
      </c>
      <c r="J37" s="33">
        <f>300*2+150</f>
        <v>750</v>
      </c>
      <c r="K37" s="33">
        <v>3</v>
      </c>
      <c r="L37" s="33">
        <f>300*2+150</f>
        <v>750</v>
      </c>
      <c r="M37" s="33">
        <v>3</v>
      </c>
      <c r="N37" s="33">
        <f>300*2+150</f>
        <v>750</v>
      </c>
      <c r="O37" s="2">
        <f t="shared" si="12"/>
        <v>3450</v>
      </c>
      <c r="P37" s="17">
        <f t="shared" si="3"/>
        <v>690</v>
      </c>
    </row>
    <row r="38" spans="1:17" s="13" customFormat="1" x14ac:dyDescent="0.3">
      <c r="A38" s="20">
        <v>8</v>
      </c>
      <c r="B38" s="18" t="s">
        <v>82</v>
      </c>
      <c r="C38" s="40" t="s">
        <v>83</v>
      </c>
      <c r="D38" s="40"/>
      <c r="E38" s="16">
        <v>2</v>
      </c>
      <c r="F38" s="2">
        <v>1000</v>
      </c>
      <c r="G38" s="16">
        <v>2</v>
      </c>
      <c r="H38" s="2">
        <f>G38*1000</f>
        <v>2000</v>
      </c>
      <c r="I38" s="16">
        <v>2</v>
      </c>
      <c r="J38" s="2">
        <f>I38*1000</f>
        <v>2000</v>
      </c>
      <c r="K38" s="16">
        <v>2</v>
      </c>
      <c r="L38" s="2">
        <f>K38*1000</f>
        <v>2000</v>
      </c>
      <c r="M38" s="16">
        <v>2</v>
      </c>
      <c r="N38" s="2">
        <f>M38*1000</f>
        <v>2000</v>
      </c>
      <c r="O38" s="2">
        <f t="shared" ref="O38" si="13">F38+H38+J38+L38+N38</f>
        <v>9000</v>
      </c>
      <c r="P38" s="17">
        <f t="shared" ref="P38" si="14">O38/5</f>
        <v>1800</v>
      </c>
    </row>
    <row r="39" spans="1:17" s="19" customFormat="1" ht="34.200000000000003" x14ac:dyDescent="0.3">
      <c r="A39" s="40" t="s">
        <v>1</v>
      </c>
      <c r="B39" s="18" t="s">
        <v>65</v>
      </c>
      <c r="C39" s="40"/>
      <c r="D39" s="40"/>
      <c r="E39" s="17"/>
      <c r="F39" s="17">
        <f>SUM(F40:F48)</f>
        <v>134500</v>
      </c>
      <c r="G39" s="17"/>
      <c r="H39" s="17">
        <f>SUM(H40:H48)</f>
        <v>164500</v>
      </c>
      <c r="I39" s="17"/>
      <c r="J39" s="17">
        <f>SUM(J40:J48)</f>
        <v>167500</v>
      </c>
      <c r="K39" s="17"/>
      <c r="L39" s="17">
        <f>SUM(L40:L48)</f>
        <v>167500</v>
      </c>
      <c r="M39" s="17"/>
      <c r="N39" s="17">
        <f>SUM(N40:N48)</f>
        <v>164500</v>
      </c>
      <c r="O39" s="17">
        <f>SUM(O40:O48)</f>
        <v>798500</v>
      </c>
      <c r="P39" s="17">
        <f>SUM(P40:P48)</f>
        <v>159700</v>
      </c>
    </row>
    <row r="40" spans="1:17" s="19" customFormat="1" ht="36" x14ac:dyDescent="0.25">
      <c r="A40" s="20">
        <v>1</v>
      </c>
      <c r="B40" s="37" t="s">
        <v>66</v>
      </c>
      <c r="C40" s="20"/>
      <c r="D40" s="20"/>
      <c r="E40" s="28"/>
      <c r="F40" s="5"/>
      <c r="G40" s="5"/>
      <c r="H40" s="5"/>
      <c r="I40" s="5"/>
      <c r="J40" s="5"/>
      <c r="K40" s="5"/>
      <c r="L40" s="5"/>
      <c r="M40" s="5"/>
      <c r="N40" s="5"/>
      <c r="O40" s="2"/>
      <c r="P40" s="17"/>
    </row>
    <row r="41" spans="1:17" s="19" customFormat="1" ht="24" x14ac:dyDescent="0.25">
      <c r="A41" s="20" t="s">
        <v>5</v>
      </c>
      <c r="B41" s="37" t="s">
        <v>67</v>
      </c>
      <c r="C41" s="20" t="s">
        <v>68</v>
      </c>
      <c r="D41" s="32">
        <v>2000</v>
      </c>
      <c r="E41" s="28">
        <v>7</v>
      </c>
      <c r="F41" s="5">
        <v>14000</v>
      </c>
      <c r="G41" s="5">
        <v>8</v>
      </c>
      <c r="H41" s="5">
        <v>16000</v>
      </c>
      <c r="I41" s="5">
        <v>8</v>
      </c>
      <c r="J41" s="5">
        <v>16000</v>
      </c>
      <c r="K41" s="5">
        <v>8</v>
      </c>
      <c r="L41" s="5">
        <v>16000</v>
      </c>
      <c r="M41" s="5">
        <v>8</v>
      </c>
      <c r="N41" s="5">
        <v>16000</v>
      </c>
      <c r="O41" s="2">
        <f>F41+H41+J41+L41+N41</f>
        <v>78000</v>
      </c>
      <c r="P41" s="2">
        <f>O41/5</f>
        <v>15600</v>
      </c>
    </row>
    <row r="42" spans="1:17" s="19" customFormat="1" ht="24" x14ac:dyDescent="0.25">
      <c r="A42" s="20" t="s">
        <v>5</v>
      </c>
      <c r="B42" s="37" t="s">
        <v>69</v>
      </c>
      <c r="C42" s="20" t="s">
        <v>68</v>
      </c>
      <c r="D42" s="4">
        <v>3000</v>
      </c>
      <c r="E42" s="28">
        <v>0</v>
      </c>
      <c r="F42" s="5">
        <v>0</v>
      </c>
      <c r="G42" s="5">
        <v>1</v>
      </c>
      <c r="H42" s="5">
        <v>3000</v>
      </c>
      <c r="I42" s="5">
        <v>2</v>
      </c>
      <c r="J42" s="5">
        <v>6000</v>
      </c>
      <c r="K42" s="5">
        <v>2</v>
      </c>
      <c r="L42" s="5">
        <v>6000</v>
      </c>
      <c r="M42" s="5">
        <v>1</v>
      </c>
      <c r="N42" s="5">
        <v>3000</v>
      </c>
      <c r="O42" s="2">
        <f t="shared" ref="O42:O47" si="15">F42+H42+J42+L42+N42</f>
        <v>18000</v>
      </c>
      <c r="P42" s="2">
        <f t="shared" ref="P42:P48" si="16">O42/5</f>
        <v>3600</v>
      </c>
    </row>
    <row r="43" spans="1:17" s="19" customFormat="1" ht="36" x14ac:dyDescent="0.3">
      <c r="A43" s="20">
        <v>2</v>
      </c>
      <c r="B43" s="21" t="s">
        <v>70</v>
      </c>
      <c r="C43" s="20" t="s">
        <v>71</v>
      </c>
      <c r="D43" s="20">
        <v>500</v>
      </c>
      <c r="E43" s="28">
        <v>10</v>
      </c>
      <c r="F43" s="5">
        <f>E43*D43</f>
        <v>5000</v>
      </c>
      <c r="G43" s="28">
        <v>60</v>
      </c>
      <c r="H43" s="5">
        <f>D43*G43</f>
        <v>30000</v>
      </c>
      <c r="I43" s="28">
        <v>60</v>
      </c>
      <c r="J43" s="5">
        <f>D43*I43</f>
        <v>30000</v>
      </c>
      <c r="K43" s="28">
        <v>60</v>
      </c>
      <c r="L43" s="5">
        <f>D43*K43</f>
        <v>30000</v>
      </c>
      <c r="M43" s="28">
        <v>60</v>
      </c>
      <c r="N43" s="5">
        <f>D43*M43</f>
        <v>30000</v>
      </c>
      <c r="O43" s="2">
        <f t="shared" si="15"/>
        <v>125000</v>
      </c>
      <c r="P43" s="2">
        <f t="shared" si="16"/>
        <v>25000</v>
      </c>
    </row>
    <row r="44" spans="1:17" s="19" customFormat="1" ht="36" x14ac:dyDescent="0.3">
      <c r="A44" s="20">
        <v>3</v>
      </c>
      <c r="B44" s="31" t="s">
        <v>72</v>
      </c>
      <c r="C44" s="20"/>
      <c r="D44" s="20"/>
      <c r="E44" s="28"/>
      <c r="F44" s="5"/>
      <c r="G44" s="28"/>
      <c r="H44" s="5"/>
      <c r="I44" s="28"/>
      <c r="J44" s="5"/>
      <c r="K44" s="28"/>
      <c r="L44" s="5"/>
      <c r="M44" s="28"/>
      <c r="N44" s="5"/>
      <c r="O44" s="2">
        <f t="shared" si="15"/>
        <v>0</v>
      </c>
      <c r="P44" s="2">
        <f t="shared" si="16"/>
        <v>0</v>
      </c>
    </row>
    <row r="45" spans="1:17" s="19" customFormat="1" ht="84" x14ac:dyDescent="0.3">
      <c r="A45" s="30" t="s">
        <v>73</v>
      </c>
      <c r="B45" s="31" t="s">
        <v>74</v>
      </c>
      <c r="C45" s="32" t="s">
        <v>75</v>
      </c>
      <c r="D45" s="32" t="s">
        <v>94</v>
      </c>
      <c r="E45" s="38">
        <v>100</v>
      </c>
      <c r="F45" s="38">
        <v>30000</v>
      </c>
      <c r="G45" s="38">
        <v>100</v>
      </c>
      <c r="H45" s="38">
        <v>30000</v>
      </c>
      <c r="I45" s="38">
        <v>100</v>
      </c>
      <c r="J45" s="38">
        <v>30000</v>
      </c>
      <c r="K45" s="38">
        <v>100</v>
      </c>
      <c r="L45" s="38">
        <v>30000</v>
      </c>
      <c r="M45" s="38">
        <v>100</v>
      </c>
      <c r="N45" s="38">
        <v>30000</v>
      </c>
      <c r="O45" s="2">
        <f t="shared" si="15"/>
        <v>150000</v>
      </c>
      <c r="P45" s="2">
        <f t="shared" si="16"/>
        <v>30000</v>
      </c>
      <c r="Q45" s="6"/>
    </row>
    <row r="46" spans="1:17" s="19" customFormat="1" ht="72" x14ac:dyDescent="0.3">
      <c r="A46" s="30" t="s">
        <v>76</v>
      </c>
      <c r="B46" s="31" t="s">
        <v>77</v>
      </c>
      <c r="C46" s="32" t="s">
        <v>79</v>
      </c>
      <c r="D46" s="32" t="s">
        <v>95</v>
      </c>
      <c r="E46" s="38">
        <v>50</v>
      </c>
      <c r="F46" s="38">
        <v>13000</v>
      </c>
      <c r="G46" s="38">
        <v>50</v>
      </c>
      <c r="H46" s="38">
        <v>13000</v>
      </c>
      <c r="I46" s="38">
        <v>50</v>
      </c>
      <c r="J46" s="38">
        <v>13000</v>
      </c>
      <c r="K46" s="38">
        <v>50</v>
      </c>
      <c r="L46" s="38">
        <v>13000</v>
      </c>
      <c r="M46" s="38">
        <v>50</v>
      </c>
      <c r="N46" s="38">
        <v>13000</v>
      </c>
      <c r="O46" s="2">
        <f t="shared" si="15"/>
        <v>65000</v>
      </c>
      <c r="P46" s="2">
        <f t="shared" si="16"/>
        <v>13000</v>
      </c>
    </row>
    <row r="47" spans="1:17" s="19" customFormat="1" ht="24" x14ac:dyDescent="0.3">
      <c r="A47" s="30">
        <v>4</v>
      </c>
      <c r="B47" s="31" t="s">
        <v>78</v>
      </c>
      <c r="C47" s="32" t="s">
        <v>79</v>
      </c>
      <c r="D47" s="32" t="s">
        <v>80</v>
      </c>
      <c r="E47" s="38">
        <v>180</v>
      </c>
      <c r="F47" s="38">
        <v>65000</v>
      </c>
      <c r="G47" s="38">
        <v>180</v>
      </c>
      <c r="H47" s="38">
        <v>65000</v>
      </c>
      <c r="I47" s="38">
        <v>180</v>
      </c>
      <c r="J47" s="38">
        <v>65000</v>
      </c>
      <c r="K47" s="38">
        <v>180</v>
      </c>
      <c r="L47" s="38">
        <v>65000</v>
      </c>
      <c r="M47" s="38">
        <v>180</v>
      </c>
      <c r="N47" s="38">
        <v>65000</v>
      </c>
      <c r="O47" s="2">
        <f t="shared" si="15"/>
        <v>325000</v>
      </c>
      <c r="P47" s="2">
        <f t="shared" si="16"/>
        <v>65000</v>
      </c>
    </row>
    <row r="48" spans="1:17" s="27" customFormat="1" ht="132" x14ac:dyDescent="0.25">
      <c r="A48" s="20">
        <v>5</v>
      </c>
      <c r="B48" s="39" t="s">
        <v>81</v>
      </c>
      <c r="C48" s="20" t="s">
        <v>79</v>
      </c>
      <c r="D48" s="32" t="s">
        <v>93</v>
      </c>
      <c r="E48" s="33">
        <v>60</v>
      </c>
      <c r="F48" s="33">
        <f>E48*125</f>
        <v>7500</v>
      </c>
      <c r="G48" s="33">
        <v>60</v>
      </c>
      <c r="H48" s="33">
        <f>G48*125</f>
        <v>7500</v>
      </c>
      <c r="I48" s="33">
        <v>60</v>
      </c>
      <c r="J48" s="33">
        <f>I48*125</f>
        <v>7500</v>
      </c>
      <c r="K48" s="33">
        <v>60</v>
      </c>
      <c r="L48" s="33">
        <f>K48*125</f>
        <v>7500</v>
      </c>
      <c r="M48" s="33">
        <v>60</v>
      </c>
      <c r="N48" s="33">
        <f>M48*125</f>
        <v>7500</v>
      </c>
      <c r="O48" s="42">
        <f>+F48+H48+J48+L48+N48</f>
        <v>37500</v>
      </c>
      <c r="P48" s="42">
        <f t="shared" si="16"/>
        <v>7500</v>
      </c>
    </row>
  </sheetData>
  <mergeCells count="14">
    <mergeCell ref="A7:B7"/>
    <mergeCell ref="A2:O2"/>
    <mergeCell ref="O4:P4"/>
    <mergeCell ref="A5:A6"/>
    <mergeCell ref="B5:B6"/>
    <mergeCell ref="C5:C6"/>
    <mergeCell ref="D5:D6"/>
    <mergeCell ref="E5:F5"/>
    <mergeCell ref="G5:H5"/>
    <mergeCell ref="I5:J5"/>
    <mergeCell ref="K5:L5"/>
    <mergeCell ref="M5:N5"/>
    <mergeCell ref="O5:O6"/>
    <mergeCell ref="P5:P6"/>
  </mergeCells>
  <pageMargins left="0.2" right="0.2" top="0.2" bottom="0.2" header="0.2" footer="0.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PL5 Dự toán. PA1</vt:lpstr>
      <vt:lpstr>PL5 Dự toán. PA2</vt:lpstr>
      <vt:lpstr>'PL5 Dự toán. PA1'!Print_Titles</vt:lpstr>
      <vt:lpstr>'PL5 Dự toán. PA2'!Print_Titles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2026-06-13T11:12:25Z</cp:lastPrinted>
  <dcterms:created xsi:type="dcterms:W3CDTF">2025-08-04T00:36:27Z</dcterms:created>
  <dcterms:modified xsi:type="dcterms:W3CDTF">2026-06-15T00:29:25Z</dcterms:modified>
</cp:coreProperties>
</file>